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whenderson\Documents\Mar 20 WFH\Benchmarking Update Summer 2020\August 2020 Benchmarking Materials\"/>
    </mc:Choice>
  </mc:AlternateContent>
  <xr:revisionPtr revIDLastSave="0" documentId="13_ncr:1_{0FF02DD4-3F23-484A-87CD-392C06839ACB}" xr6:coauthVersionLast="45" xr6:coauthVersionMax="45" xr10:uidLastSave="{00000000-0000-0000-0000-000000000000}"/>
  <bookViews>
    <workbookView xWindow="-28920" yWindow="2055" windowWidth="29040" windowHeight="17640" firstSheet="4" activeTab="8" xr2:uid="{00000000-000D-0000-FFFF-FFFF00000000}"/>
  </bookViews>
  <sheets>
    <sheet name="Tab Descriptions" sheetId="26" r:id="rId1"/>
    <sheet name="1 Purpose and Caveats" sheetId="5" r:id="rId2"/>
    <sheet name="2 MD Regions" sheetId="16" r:id="rId3"/>
    <sheet name="3 Data Dictionary" sheetId="4" r:id="rId4"/>
    <sheet name=" County--&gt;" sheetId="7" r:id="rId5"/>
    <sheet name="4 County BM Summary" sheetId="14" r:id="rId6"/>
    <sheet name="5 County BM Ratios" sheetId="6" r:id="rId7"/>
    <sheet name="6 Benchmark MSA Descriptives" sheetId="17" r:id="rId8"/>
    <sheet name="7 County Cost Comparisons" sheetId="1" r:id="rId9"/>
    <sheet name="PSAP--&gt;" sheetId="19" r:id="rId10"/>
    <sheet name="8 PSAP County Shares" sheetId="20" r:id="rId11"/>
    <sheet name="9 PSAP Descriptives" sheetId="21" r:id="rId12"/>
    <sheet name="10 PSAP BM Summary" sheetId="22" r:id="rId13"/>
    <sheet name="11 County PSAP Compare" sheetId="23" r:id="rId14"/>
    <sheet name="12 PSAP Cost Ratios" sheetId="24" r:id="rId15"/>
    <sheet name="13 PSAP Cost Comparisons" sheetId="25"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6" i="1" l="1"/>
  <c r="O16" i="1" s="1"/>
  <c r="L16" i="1"/>
  <c r="P16" i="1" s="1"/>
  <c r="P17" i="1"/>
  <c r="O17" i="1"/>
  <c r="P18" i="1"/>
  <c r="O18" i="1"/>
  <c r="O24" i="1"/>
  <c r="P24" i="1"/>
  <c r="O25" i="1"/>
  <c r="P25" i="1"/>
  <c r="O26" i="1"/>
  <c r="P26" i="1"/>
  <c r="P23" i="1"/>
  <c r="O23" i="1"/>
  <c r="I7" i="1"/>
  <c r="H7" i="1"/>
  <c r="H11" i="1"/>
  <c r="I11" i="1"/>
  <c r="I8" i="1"/>
  <c r="H8" i="1"/>
  <c r="P5" i="24" l="1"/>
  <c r="G5" i="24"/>
  <c r="J5" i="24"/>
  <c r="M5" i="24"/>
  <c r="G6" i="24"/>
  <c r="J6" i="24"/>
  <c r="M6" i="24"/>
  <c r="G7" i="24"/>
  <c r="J7" i="24"/>
  <c r="M7" i="24"/>
  <c r="G8" i="24"/>
  <c r="J8" i="24"/>
  <c r="M8" i="24"/>
  <c r="G9" i="24"/>
  <c r="J9" i="24"/>
  <c r="M9" i="24"/>
  <c r="G10" i="24"/>
  <c r="J10" i="24"/>
  <c r="M10" i="24"/>
  <c r="G11" i="24"/>
  <c r="J11" i="24"/>
  <c r="M11" i="24"/>
  <c r="G12" i="24"/>
  <c r="J12" i="24"/>
  <c r="M12" i="24"/>
  <c r="G13" i="24"/>
  <c r="J13" i="24"/>
  <c r="M13" i="24"/>
  <c r="G14" i="24"/>
  <c r="J14" i="24"/>
  <c r="M14" i="24"/>
  <c r="G15" i="24"/>
  <c r="J15" i="24"/>
  <c r="M15" i="24"/>
  <c r="G16" i="24"/>
  <c r="J16" i="24"/>
  <c r="M16" i="24"/>
  <c r="G17" i="24"/>
  <c r="J17" i="24"/>
  <c r="M17" i="24"/>
  <c r="G18" i="24"/>
  <c r="J18" i="24"/>
  <c r="M18" i="24"/>
  <c r="G19" i="24"/>
  <c r="J19" i="24"/>
  <c r="M19" i="24"/>
  <c r="G20" i="24"/>
  <c r="J20" i="24"/>
  <c r="M20" i="24"/>
  <c r="G21" i="24"/>
  <c r="J21" i="24"/>
  <c r="M21" i="24"/>
  <c r="G22" i="24"/>
  <c r="J22" i="24"/>
  <c r="M22" i="24"/>
  <c r="G23" i="24"/>
  <c r="J23" i="24"/>
  <c r="M23" i="24"/>
  <c r="G24" i="24"/>
  <c r="J24" i="24"/>
  <c r="M24" i="24"/>
  <c r="G25" i="24"/>
  <c r="J25" i="24"/>
  <c r="M25" i="24"/>
  <c r="G26" i="24"/>
  <c r="J26" i="24"/>
  <c r="M26" i="24"/>
  <c r="G27" i="24"/>
  <c r="J27" i="24"/>
  <c r="M27" i="24"/>
  <c r="G28" i="24"/>
  <c r="J28" i="24"/>
  <c r="M28" i="24"/>
  <c r="G29" i="24"/>
  <c r="J29" i="24"/>
  <c r="M29" i="24"/>
  <c r="G30" i="24"/>
  <c r="J30" i="24"/>
  <c r="M30" i="24"/>
  <c r="G31" i="24"/>
  <c r="J31" i="24"/>
  <c r="M31" i="24"/>
  <c r="G32" i="24"/>
  <c r="J32" i="24"/>
  <c r="M32" i="24"/>
  <c r="G33" i="24"/>
  <c r="J33" i="24"/>
  <c r="M33" i="24"/>
  <c r="G34" i="24"/>
  <c r="J34" i="24"/>
  <c r="M34" i="24"/>
  <c r="G35" i="24"/>
  <c r="J35" i="24"/>
  <c r="M35" i="24"/>
  <c r="G36" i="24"/>
  <c r="J36" i="24"/>
  <c r="M36" i="24"/>
  <c r="G37" i="24"/>
  <c r="J37" i="24"/>
  <c r="M37" i="24"/>
  <c r="G38" i="24"/>
  <c r="J38" i="24"/>
  <c r="M38" i="24"/>
  <c r="G39" i="24"/>
  <c r="J39" i="24"/>
  <c r="M39" i="24"/>
  <c r="G40" i="24"/>
  <c r="J40" i="24"/>
  <c r="M40" i="24"/>
  <c r="G41" i="24"/>
  <c r="J41" i="24"/>
  <c r="M41" i="24"/>
  <c r="G42" i="24"/>
  <c r="J42" i="24"/>
  <c r="M42" i="24"/>
  <c r="G43" i="24"/>
  <c r="J43" i="24"/>
  <c r="M43" i="24"/>
  <c r="G44" i="24"/>
  <c r="J44" i="24"/>
  <c r="M44" i="24"/>
  <c r="G45" i="24"/>
  <c r="J45" i="24"/>
  <c r="M45" i="24"/>
  <c r="G46" i="24"/>
  <c r="J46" i="24"/>
  <c r="M46" i="24"/>
  <c r="G47" i="24"/>
  <c r="J47" i="24"/>
  <c r="M47" i="24"/>
  <c r="G48" i="24"/>
  <c r="J48" i="24"/>
  <c r="M48" i="24"/>
  <c r="G5" i="25" l="1"/>
  <c r="G6" i="25"/>
  <c r="G7" i="25"/>
  <c r="G8" i="25"/>
  <c r="G9" i="25"/>
  <c r="G10" i="25"/>
  <c r="G11" i="25"/>
  <c r="G12" i="25"/>
  <c r="G13" i="25"/>
  <c r="G14" i="25"/>
  <c r="G15" i="25"/>
  <c r="G16" i="25"/>
  <c r="G17" i="25"/>
  <c r="G18" i="25"/>
  <c r="G19" i="25"/>
  <c r="G20" i="25"/>
  <c r="G21" i="25"/>
  <c r="G22" i="25"/>
  <c r="G23" i="25"/>
  <c r="G24" i="25"/>
  <c r="G25" i="25"/>
  <c r="G26" i="25"/>
  <c r="G27" i="25"/>
  <c r="G28" i="25"/>
  <c r="G29" i="25"/>
  <c r="G30" i="25"/>
  <c r="G31" i="25"/>
  <c r="G32" i="25"/>
  <c r="G33" i="25"/>
  <c r="G34" i="25"/>
  <c r="G35" i="25"/>
  <c r="G36" i="25"/>
  <c r="G37" i="25"/>
  <c r="G38" i="25"/>
  <c r="G39" i="25"/>
  <c r="G40" i="25"/>
  <c r="G41" i="25"/>
  <c r="G42" i="25"/>
  <c r="G43" i="25"/>
  <c r="G44" i="25"/>
  <c r="G45" i="25"/>
  <c r="G46" i="25"/>
  <c r="G47" i="25"/>
  <c r="G48" i="25"/>
  <c r="G49" i="25"/>
  <c r="G50" i="25"/>
  <c r="G51" i="25"/>
  <c r="G52" i="25"/>
  <c r="G53" i="25"/>
  <c r="G54" i="25"/>
  <c r="G55" i="25"/>
  <c r="G56" i="25"/>
  <c r="G57" i="25"/>
  <c r="G58" i="25"/>
  <c r="G59" i="25"/>
  <c r="G60" i="25"/>
  <c r="G61" i="25"/>
  <c r="G62" i="25"/>
  <c r="G63" i="25"/>
  <c r="G64" i="25"/>
  <c r="G65" i="25"/>
  <c r="G66" i="25"/>
  <c r="G67" i="25"/>
  <c r="G68" i="25"/>
  <c r="G69" i="25"/>
  <c r="G70" i="25"/>
  <c r="G71" i="25"/>
  <c r="G72" i="25"/>
  <c r="G73" i="25"/>
  <c r="G74" i="25"/>
  <c r="G75" i="25"/>
  <c r="G76" i="25"/>
  <c r="G77" i="25"/>
  <c r="G78" i="25"/>
  <c r="G79" i="25"/>
  <c r="G80" i="25"/>
  <c r="G81" i="25"/>
  <c r="G82" i="25"/>
  <c r="G83" i="25"/>
  <c r="G84" i="25"/>
  <c r="G85" i="25"/>
  <c r="G86" i="25"/>
  <c r="G87" i="25"/>
  <c r="G88" i="25"/>
  <c r="G89" i="25"/>
  <c r="G90" i="25"/>
  <c r="G91" i="25"/>
  <c r="G92" i="25"/>
  <c r="G93" i="25"/>
  <c r="G94" i="25"/>
  <c r="G95" i="25"/>
  <c r="G96" i="25"/>
  <c r="G97" i="25"/>
  <c r="G98" i="25"/>
  <c r="G99" i="25"/>
  <c r="G100" i="25"/>
  <c r="G101" i="25"/>
  <c r="G102" i="25"/>
  <c r="G103" i="25"/>
  <c r="G104" i="25"/>
  <c r="G105" i="25"/>
  <c r="G106" i="25"/>
  <c r="G107" i="25"/>
  <c r="G108" i="25"/>
  <c r="G109" i="25"/>
  <c r="G110" i="25"/>
  <c r="G111" i="25"/>
  <c r="G112" i="25"/>
  <c r="G113" i="25"/>
  <c r="G114" i="25"/>
  <c r="G115" i="25"/>
  <c r="G116" i="25"/>
  <c r="G117" i="25"/>
  <c r="G118" i="25"/>
  <c r="G119" i="25"/>
  <c r="G120" i="25"/>
  <c r="G121" i="25"/>
  <c r="G122" i="25"/>
  <c r="G123" i="25"/>
  <c r="G124" i="25"/>
  <c r="G125" i="25"/>
  <c r="G126" i="25"/>
  <c r="G127" i="25"/>
  <c r="G128" i="25"/>
  <c r="G129" i="25"/>
  <c r="G130" i="25"/>
  <c r="G131" i="25"/>
  <c r="G132" i="25"/>
  <c r="G133" i="25"/>
  <c r="G134" i="25"/>
  <c r="G135" i="25"/>
  <c r="G136" i="25"/>
  <c r="G137" i="25"/>
  <c r="G138" i="25"/>
  <c r="G139" i="25"/>
  <c r="G140" i="25"/>
  <c r="G141" i="25"/>
  <c r="G142" i="25"/>
  <c r="G143" i="25"/>
  <c r="G144" i="25"/>
  <c r="G145" i="25"/>
  <c r="G146" i="25"/>
  <c r="G147" i="25"/>
  <c r="G148" i="25"/>
  <c r="G149" i="25"/>
  <c r="G150" i="25"/>
  <c r="G151" i="25"/>
  <c r="G152" i="25"/>
  <c r="G153" i="25"/>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G251" i="25"/>
  <c r="G252" i="25"/>
  <c r="G253" i="25"/>
  <c r="G254" i="25"/>
  <c r="G255" i="25"/>
  <c r="G256" i="25"/>
  <c r="G257" i="25"/>
  <c r="G258" i="25"/>
  <c r="G259" i="25"/>
  <c r="G260" i="25"/>
  <c r="G261" i="25"/>
  <c r="G262" i="25"/>
  <c r="G263" i="25"/>
  <c r="G264" i="25"/>
  <c r="G265" i="25"/>
  <c r="G266" i="25"/>
  <c r="G267" i="25"/>
  <c r="G268" i="25"/>
  <c r="G269" i="25"/>
  <c r="G270" i="25"/>
  <c r="G271" i="25"/>
  <c r="G272" i="25"/>
  <c r="G273" i="25"/>
  <c r="G274" i="25"/>
  <c r="G275" i="25"/>
  <c r="G276" i="25"/>
  <c r="G277" i="25"/>
  <c r="G278" i="25"/>
  <c r="G279" i="25"/>
  <c r="G280" i="25"/>
  <c r="G281" i="25"/>
  <c r="G282" i="25"/>
  <c r="G283" i="25"/>
  <c r="G284" i="25"/>
  <c r="G285" i="25"/>
  <c r="G286" i="25"/>
  <c r="G287" i="25"/>
  <c r="G288" i="25"/>
  <c r="G289" i="25"/>
  <c r="G290" i="25"/>
  <c r="G291" i="25"/>
  <c r="G292" i="25"/>
  <c r="G293" i="25"/>
  <c r="G294" i="25"/>
  <c r="G295" i="25"/>
  <c r="G296" i="25"/>
  <c r="G297" i="25"/>
  <c r="G298" i="25"/>
  <c r="G299" i="25"/>
  <c r="G300" i="25"/>
  <c r="G301" i="25"/>
  <c r="G302" i="25"/>
  <c r="G303" i="25"/>
  <c r="G304" i="25"/>
  <c r="G305" i="25"/>
  <c r="G306" i="25"/>
  <c r="G307" i="25"/>
  <c r="G308" i="25"/>
  <c r="G309" i="25"/>
  <c r="G310" i="25"/>
  <c r="G311" i="25"/>
  <c r="G312" i="25"/>
  <c r="G313" i="25"/>
  <c r="G314" i="25"/>
  <c r="G315" i="25"/>
  <c r="G316" i="25"/>
  <c r="G317" i="25"/>
  <c r="G318" i="25"/>
  <c r="G319" i="25"/>
  <c r="G320" i="25"/>
  <c r="G321" i="25"/>
  <c r="G322" i="25"/>
  <c r="G323" i="25"/>
  <c r="G324" i="25"/>
  <c r="G325" i="25"/>
  <c r="G326" i="25"/>
  <c r="G327" i="25"/>
  <c r="G328" i="25"/>
  <c r="G329" i="25"/>
  <c r="G330" i="25"/>
  <c r="G331" i="25"/>
  <c r="G332" i="25"/>
  <c r="G333" i="25"/>
  <c r="G334" i="25"/>
  <c r="G335" i="25"/>
  <c r="G336" i="25"/>
  <c r="G337" i="25"/>
  <c r="G338" i="25"/>
  <c r="G339" i="25"/>
  <c r="G340" i="25"/>
  <c r="G341" i="25"/>
  <c r="G342" i="25"/>
  <c r="G343" i="25"/>
  <c r="G344" i="25"/>
  <c r="G345" i="25"/>
  <c r="G346" i="25"/>
  <c r="G347" i="25"/>
  <c r="G348" i="25"/>
  <c r="G349" i="25"/>
  <c r="G350" i="25"/>
  <c r="G351" i="25"/>
  <c r="G352" i="25"/>
  <c r="G353" i="25"/>
  <c r="G354" i="25"/>
  <c r="G355" i="25"/>
  <c r="G356" i="25"/>
  <c r="G357" i="25"/>
  <c r="G358" i="25"/>
  <c r="G359" i="25"/>
  <c r="G360" i="25"/>
  <c r="G361" i="25"/>
  <c r="G362" i="25"/>
  <c r="G363" i="25"/>
  <c r="G364" i="25"/>
  <c r="G365" i="25"/>
  <c r="G366" i="25"/>
  <c r="G367" i="25"/>
  <c r="G368" i="25"/>
  <c r="G369" i="25"/>
  <c r="G370" i="25"/>
  <c r="G371" i="25"/>
  <c r="G372" i="25"/>
  <c r="G373" i="25"/>
  <c r="G374" i="25"/>
  <c r="G375" i="25"/>
  <c r="G376" i="25"/>
  <c r="G377" i="25"/>
  <c r="G378" i="25"/>
  <c r="G379" i="25"/>
  <c r="G380" i="25"/>
  <c r="G381" i="25"/>
  <c r="G382" i="25"/>
  <c r="G383" i="25"/>
  <c r="G384" i="25"/>
  <c r="G385" i="25"/>
  <c r="G386" i="25"/>
  <c r="G387" i="25"/>
  <c r="G388" i="25"/>
  <c r="G389" i="25"/>
  <c r="G390" i="25"/>
  <c r="G391" i="25"/>
  <c r="G392" i="25"/>
  <c r="G393" i="25"/>
  <c r="G394" i="25"/>
  <c r="G395" i="25"/>
  <c r="G396" i="25"/>
  <c r="G397" i="25"/>
  <c r="G398" i="25"/>
  <c r="G399" i="25"/>
  <c r="G400" i="25"/>
  <c r="G401" i="25"/>
  <c r="G402" i="25"/>
  <c r="G403" i="25"/>
  <c r="G404" i="25"/>
  <c r="G405" i="25"/>
  <c r="G406" i="25"/>
  <c r="G407" i="25"/>
  <c r="G408" i="25"/>
  <c r="G409" i="25"/>
  <c r="G410" i="25"/>
  <c r="G411" i="25"/>
  <c r="G412" i="25"/>
  <c r="G413" i="25"/>
  <c r="G414" i="25"/>
  <c r="G415" i="25"/>
  <c r="G416" i="25"/>
  <c r="G417" i="25"/>
  <c r="G418" i="25"/>
  <c r="G419" i="25"/>
  <c r="G420" i="25"/>
  <c r="G421" i="25"/>
  <c r="G422" i="25"/>
  <c r="G423" i="25"/>
  <c r="G424" i="25"/>
  <c r="G425" i="25"/>
  <c r="G426" i="25"/>
  <c r="G427" i="25"/>
  <c r="G428" i="25"/>
  <c r="G429" i="25"/>
  <c r="G430" i="25"/>
  <c r="G431" i="25"/>
  <c r="G432" i="25"/>
  <c r="G433" i="25"/>
  <c r="G434" i="25"/>
  <c r="G435" i="25"/>
  <c r="G436" i="25"/>
  <c r="G437" i="25"/>
  <c r="G438" i="25"/>
  <c r="G439" i="25"/>
  <c r="G440" i="25"/>
  <c r="G441" i="25"/>
  <c r="G442" i="25"/>
  <c r="G443" i="25"/>
  <c r="G444" i="25"/>
  <c r="G445" i="25"/>
  <c r="G446" i="25"/>
  <c r="G447" i="25"/>
  <c r="G448" i="25"/>
  <c r="G449" i="25"/>
  <c r="G450" i="25"/>
  <c r="G451" i="25"/>
  <c r="G452" i="25"/>
  <c r="G453" i="25"/>
  <c r="G454" i="25"/>
  <c r="G455" i="25"/>
  <c r="G456" i="25"/>
  <c r="G457" i="25"/>
  <c r="G458" i="25"/>
  <c r="G459" i="25"/>
  <c r="G460" i="25"/>
  <c r="G461" i="25"/>
  <c r="G462" i="25"/>
  <c r="G463" i="25"/>
  <c r="G464" i="25"/>
  <c r="G465" i="25"/>
  <c r="G466" i="25"/>
  <c r="G467" i="25"/>
  <c r="G468" i="25"/>
  <c r="G469" i="25"/>
  <c r="G470" i="25"/>
  <c r="G471" i="25"/>
  <c r="G472" i="25"/>
  <c r="G473" i="25"/>
  <c r="G474" i="25"/>
  <c r="G475" i="25"/>
  <c r="G476" i="25"/>
  <c r="G477" i="25"/>
  <c r="G478" i="25"/>
  <c r="G479" i="25"/>
  <c r="G480" i="25"/>
  <c r="G481" i="25"/>
  <c r="G482" i="25"/>
  <c r="G483" i="25"/>
  <c r="G484" i="25"/>
  <c r="G485" i="25"/>
  <c r="G486" i="25"/>
  <c r="G487" i="25"/>
  <c r="G488" i="25"/>
  <c r="G489" i="25"/>
  <c r="G490" i="25"/>
  <c r="G491" i="25"/>
  <c r="G492" i="25"/>
  <c r="G493" i="25"/>
  <c r="G494" i="25"/>
  <c r="G495" i="25"/>
  <c r="G496" i="25"/>
  <c r="G497" i="25"/>
  <c r="G498" i="25"/>
  <c r="G499" i="25"/>
  <c r="G500" i="25"/>
  <c r="G501" i="25"/>
  <c r="G502" i="25"/>
  <c r="G503" i="25"/>
  <c r="G504" i="25"/>
  <c r="G505" i="25"/>
  <c r="G506" i="25"/>
  <c r="G507" i="25"/>
  <c r="G508" i="25"/>
  <c r="G509" i="25"/>
  <c r="G510" i="25"/>
  <c r="G511" i="25"/>
  <c r="G512" i="25"/>
  <c r="G513" i="25"/>
  <c r="G514" i="25"/>
  <c r="G515" i="25"/>
  <c r="G516" i="25"/>
  <c r="G517" i="25"/>
  <c r="G518" i="25"/>
  <c r="G519" i="25"/>
  <c r="G520" i="25"/>
  <c r="G521" i="25"/>
  <c r="G522" i="25"/>
  <c r="G523" i="25"/>
  <c r="G524" i="25"/>
  <c r="G525" i="25"/>
  <c r="G526" i="25"/>
  <c r="G527" i="25"/>
  <c r="G528" i="25"/>
  <c r="G529" i="25"/>
  <c r="G530" i="25"/>
  <c r="G531" i="25"/>
  <c r="G532" i="25"/>
  <c r="G533" i="25"/>
  <c r="G534" i="25"/>
  <c r="G535" i="25"/>
  <c r="G536" i="25"/>
  <c r="G537" i="25"/>
  <c r="G538" i="25"/>
  <c r="G539" i="25"/>
  <c r="G540" i="25"/>
  <c r="G541" i="25"/>
  <c r="G542" i="25"/>
  <c r="G543" i="25"/>
  <c r="G544" i="25"/>
  <c r="G545" i="25"/>
  <c r="G546" i="25"/>
  <c r="G547" i="25"/>
  <c r="G548" i="25"/>
  <c r="G549" i="25"/>
  <c r="G550" i="25"/>
  <c r="G551" i="25"/>
  <c r="G552" i="25"/>
  <c r="G553" i="25"/>
  <c r="G554" i="25"/>
  <c r="G555" i="25"/>
  <c r="G556" i="25"/>
  <c r="G557" i="25"/>
  <c r="G558" i="25"/>
  <c r="G559" i="25"/>
  <c r="G560" i="25"/>
  <c r="G561" i="25"/>
  <c r="G562" i="25"/>
  <c r="G563" i="25"/>
  <c r="G564" i="25"/>
  <c r="G565" i="25"/>
  <c r="G566" i="25"/>
  <c r="G567" i="25"/>
  <c r="G568" i="25"/>
  <c r="G569" i="25"/>
  <c r="G570" i="25"/>
  <c r="G571" i="25"/>
  <c r="G572" i="25"/>
  <c r="G573" i="25"/>
  <c r="G574" i="25"/>
  <c r="G575" i="25"/>
  <c r="G576" i="25"/>
  <c r="G577" i="25"/>
  <c r="G578" i="25"/>
  <c r="G579" i="25"/>
  <c r="G580" i="25"/>
  <c r="G581" i="25"/>
  <c r="G582" i="25"/>
  <c r="G583" i="25"/>
  <c r="G584" i="25"/>
  <c r="G585" i="25"/>
  <c r="G586" i="25"/>
  <c r="G587" i="25"/>
  <c r="G588" i="25"/>
  <c r="G589" i="25"/>
  <c r="G590" i="25"/>
  <c r="G591" i="25"/>
  <c r="G592" i="25"/>
  <c r="G593" i="25"/>
  <c r="G594" i="25"/>
  <c r="G595" i="25"/>
  <c r="G596" i="25"/>
  <c r="G597" i="25"/>
  <c r="G598" i="25"/>
  <c r="G599" i="25"/>
  <c r="G600" i="25"/>
  <c r="G601" i="25"/>
  <c r="G602" i="25"/>
  <c r="G603" i="25"/>
  <c r="G604" i="25"/>
  <c r="G605" i="25"/>
  <c r="G606" i="25"/>
  <c r="G607" i="25"/>
  <c r="G608" i="25"/>
  <c r="G609" i="25"/>
  <c r="G610" i="25"/>
  <c r="G611" i="25"/>
  <c r="G612" i="25"/>
  <c r="G613" i="25"/>
  <c r="G614" i="25"/>
  <c r="G615" i="25"/>
  <c r="G616" i="25"/>
  <c r="G617" i="25"/>
  <c r="G618" i="25"/>
  <c r="G619" i="25"/>
  <c r="G620" i="25"/>
  <c r="P48" i="24"/>
  <c r="P47" i="24"/>
  <c r="P46" i="24"/>
  <c r="P45" i="24"/>
  <c r="P44" i="24"/>
  <c r="P43" i="24"/>
  <c r="P42" i="24"/>
  <c r="P41" i="24"/>
  <c r="P40" i="24"/>
  <c r="P39" i="24"/>
  <c r="P38" i="24"/>
  <c r="P37" i="24"/>
  <c r="P36" i="24"/>
  <c r="P35" i="24"/>
  <c r="P34" i="24"/>
  <c r="P33" i="24"/>
  <c r="P32" i="24"/>
  <c r="P31" i="24"/>
  <c r="P30" i="24"/>
  <c r="P29" i="24"/>
  <c r="P28" i="24"/>
  <c r="P27" i="24"/>
  <c r="P26" i="24"/>
  <c r="P25" i="24"/>
  <c r="P24" i="24"/>
  <c r="P23" i="24"/>
  <c r="P22" i="24"/>
  <c r="P21" i="24"/>
  <c r="P20" i="24"/>
  <c r="P19" i="24"/>
  <c r="P18" i="24"/>
  <c r="P17" i="24"/>
  <c r="P16" i="24"/>
  <c r="P15" i="24"/>
  <c r="P14" i="24"/>
  <c r="P13" i="24"/>
  <c r="P12" i="24"/>
  <c r="P11" i="24"/>
  <c r="P10" i="24"/>
  <c r="P9" i="24"/>
  <c r="P8" i="24"/>
  <c r="P7" i="24"/>
  <c r="P6" i="24"/>
  <c r="M16" i="14" l="1"/>
  <c r="F410" i="1" l="1"/>
  <c r="F396" i="1"/>
  <c r="F382" i="1"/>
  <c r="F368" i="1"/>
  <c r="F354" i="1"/>
  <c r="F340" i="1"/>
  <c r="F326" i="1"/>
  <c r="F312" i="1"/>
  <c r="F298" i="1"/>
  <c r="F284" i="1"/>
  <c r="F270" i="1"/>
  <c r="F256" i="1"/>
  <c r="F242" i="1"/>
  <c r="F228" i="1"/>
  <c r="F214" i="1"/>
  <c r="F200" i="1"/>
  <c r="F186" i="1"/>
  <c r="F172" i="1"/>
  <c r="F158" i="1"/>
  <c r="F144" i="1"/>
  <c r="F131" i="1"/>
  <c r="F130" i="1"/>
  <c r="F116" i="1"/>
  <c r="F102" i="1"/>
  <c r="F88" i="1"/>
  <c r="F87" i="1"/>
  <c r="F76" i="1"/>
  <c r="F74" i="1"/>
  <c r="F60" i="1"/>
  <c r="F46" i="1"/>
  <c r="F32" i="1"/>
  <c r="F18" i="1"/>
  <c r="M42" i="14" l="1"/>
  <c r="M32" i="14"/>
  <c r="M27" i="14"/>
  <c r="M10" i="14"/>
  <c r="F7" i="1" l="1"/>
  <c r="F8" i="1"/>
  <c r="F9" i="1"/>
  <c r="F10" i="1"/>
  <c r="F11" i="1"/>
  <c r="F12" i="1"/>
  <c r="F13" i="1"/>
  <c r="F14" i="1"/>
  <c r="F15" i="1"/>
  <c r="F16" i="1"/>
  <c r="F17" i="1"/>
  <c r="F19" i="1"/>
  <c r="F20" i="1"/>
  <c r="F21" i="1"/>
  <c r="F22" i="1"/>
  <c r="F23" i="1"/>
  <c r="F24" i="1"/>
  <c r="F25" i="1"/>
  <c r="F26" i="1"/>
  <c r="F27" i="1"/>
  <c r="F28" i="1"/>
  <c r="F29" i="1"/>
  <c r="F30" i="1"/>
  <c r="F31" i="1"/>
  <c r="F33" i="1"/>
  <c r="F34" i="1"/>
  <c r="F35" i="1"/>
  <c r="F36" i="1"/>
  <c r="F37" i="1"/>
  <c r="F38" i="1"/>
  <c r="F39" i="1"/>
  <c r="F40" i="1"/>
  <c r="F41" i="1"/>
  <c r="F42" i="1"/>
  <c r="F43" i="1"/>
  <c r="F44" i="1"/>
  <c r="F45" i="1"/>
  <c r="F47" i="1"/>
  <c r="F48" i="1"/>
  <c r="F49" i="1"/>
  <c r="F50" i="1"/>
  <c r="F51" i="1"/>
  <c r="F52" i="1"/>
  <c r="F53" i="1"/>
  <c r="F54" i="1"/>
  <c r="F55" i="1"/>
  <c r="F56" i="1"/>
  <c r="F57" i="1"/>
  <c r="F58" i="1"/>
  <c r="F59" i="1"/>
  <c r="F61" i="1"/>
  <c r="F62" i="1"/>
  <c r="F63" i="1"/>
  <c r="F64" i="1"/>
  <c r="F65" i="1"/>
  <c r="F66" i="1"/>
  <c r="F67" i="1"/>
  <c r="F68" i="1"/>
  <c r="F69" i="1"/>
  <c r="F70" i="1"/>
  <c r="F71" i="1"/>
  <c r="F72" i="1"/>
  <c r="F73" i="1"/>
  <c r="F75" i="1"/>
  <c r="F77" i="1"/>
  <c r="F78" i="1"/>
  <c r="F79" i="1"/>
  <c r="F80" i="1"/>
  <c r="F81" i="1"/>
  <c r="F82" i="1"/>
  <c r="F83" i="1"/>
  <c r="F84" i="1"/>
  <c r="F85" i="1"/>
  <c r="F86" i="1"/>
  <c r="F89" i="1"/>
  <c r="F90" i="1"/>
  <c r="F91" i="1"/>
  <c r="F92" i="1"/>
  <c r="F93" i="1"/>
  <c r="F94" i="1"/>
  <c r="F95" i="1"/>
  <c r="F96" i="1"/>
  <c r="F97" i="1"/>
  <c r="F98" i="1"/>
  <c r="F99" i="1"/>
  <c r="F100" i="1"/>
  <c r="F101" i="1"/>
  <c r="F103" i="1"/>
  <c r="F104" i="1"/>
  <c r="F105" i="1"/>
  <c r="F106" i="1"/>
  <c r="F107" i="1"/>
  <c r="F108" i="1"/>
  <c r="F109" i="1"/>
  <c r="F110" i="1"/>
  <c r="F111" i="1"/>
  <c r="F112" i="1"/>
  <c r="F113" i="1"/>
  <c r="F114" i="1"/>
  <c r="F115" i="1"/>
  <c r="F117" i="1"/>
  <c r="F118" i="1"/>
  <c r="F119" i="1"/>
  <c r="F120" i="1"/>
  <c r="F121" i="1"/>
  <c r="F122" i="1"/>
  <c r="F123" i="1"/>
  <c r="F124" i="1"/>
  <c r="F125" i="1"/>
  <c r="F126" i="1"/>
  <c r="F127" i="1"/>
  <c r="F128" i="1"/>
  <c r="F129" i="1"/>
  <c r="F132" i="1"/>
  <c r="F133" i="1"/>
  <c r="F134" i="1"/>
  <c r="F135" i="1"/>
  <c r="F136" i="1"/>
  <c r="F137" i="1"/>
  <c r="F138" i="1"/>
  <c r="F139" i="1"/>
  <c r="F140" i="1"/>
  <c r="F141" i="1"/>
  <c r="F142" i="1"/>
  <c r="F143" i="1"/>
  <c r="F145" i="1"/>
  <c r="F146" i="1"/>
  <c r="F147" i="1"/>
  <c r="F148" i="1"/>
  <c r="F149" i="1"/>
  <c r="F150" i="1"/>
  <c r="F151" i="1"/>
  <c r="F152" i="1"/>
  <c r="F153" i="1"/>
  <c r="F154" i="1"/>
  <c r="F155" i="1"/>
  <c r="F156" i="1"/>
  <c r="F157" i="1"/>
  <c r="F159" i="1"/>
  <c r="F160" i="1"/>
  <c r="F161" i="1"/>
  <c r="F162" i="1"/>
  <c r="F163" i="1"/>
  <c r="F164" i="1"/>
  <c r="F165" i="1"/>
  <c r="F166" i="1"/>
  <c r="F167" i="1"/>
  <c r="F168" i="1"/>
  <c r="F169" i="1"/>
  <c r="F170" i="1"/>
  <c r="F171" i="1"/>
  <c r="F173" i="1"/>
  <c r="F174" i="1"/>
  <c r="F175" i="1"/>
  <c r="F176" i="1"/>
  <c r="F177" i="1"/>
  <c r="F178" i="1"/>
  <c r="F179" i="1"/>
  <c r="F180" i="1"/>
  <c r="F181" i="1"/>
  <c r="F182" i="1"/>
  <c r="F183" i="1"/>
  <c r="F184" i="1"/>
  <c r="F185" i="1"/>
  <c r="F187" i="1"/>
  <c r="F188" i="1"/>
  <c r="F189" i="1"/>
  <c r="F190" i="1"/>
  <c r="F191" i="1"/>
  <c r="F192" i="1"/>
  <c r="F193" i="1"/>
  <c r="F194" i="1"/>
  <c r="F195" i="1"/>
  <c r="F196" i="1"/>
  <c r="F197" i="1"/>
  <c r="F198" i="1"/>
  <c r="F199" i="1"/>
  <c r="F201" i="1"/>
  <c r="F202" i="1"/>
  <c r="F203" i="1"/>
  <c r="F204" i="1"/>
  <c r="F205" i="1"/>
  <c r="F206" i="1"/>
  <c r="F207" i="1"/>
  <c r="F208" i="1"/>
  <c r="F209" i="1"/>
  <c r="F210" i="1"/>
  <c r="F211" i="1"/>
  <c r="F212" i="1"/>
  <c r="F213" i="1"/>
  <c r="F215" i="1"/>
  <c r="F216" i="1"/>
  <c r="F217" i="1"/>
  <c r="F218" i="1"/>
  <c r="F219" i="1"/>
  <c r="F220" i="1"/>
  <c r="F221" i="1"/>
  <c r="F222" i="1"/>
  <c r="F223" i="1"/>
  <c r="F224" i="1"/>
  <c r="F225" i="1"/>
  <c r="F226" i="1"/>
  <c r="F227" i="1"/>
  <c r="F229" i="1"/>
  <c r="F230" i="1"/>
  <c r="F231" i="1"/>
  <c r="F232" i="1"/>
  <c r="F233" i="1"/>
  <c r="F234" i="1"/>
  <c r="F235" i="1"/>
  <c r="F236" i="1"/>
  <c r="F237" i="1"/>
  <c r="F238" i="1"/>
  <c r="F239" i="1"/>
  <c r="F240" i="1"/>
  <c r="F241" i="1"/>
  <c r="F243" i="1"/>
  <c r="F244" i="1"/>
  <c r="F245" i="1"/>
  <c r="F246" i="1"/>
  <c r="F247" i="1"/>
  <c r="F248" i="1"/>
  <c r="F249" i="1"/>
  <c r="F250" i="1"/>
  <c r="F251" i="1"/>
  <c r="F252" i="1"/>
  <c r="F253" i="1"/>
  <c r="F254" i="1"/>
  <c r="F255" i="1"/>
  <c r="F257" i="1"/>
  <c r="F258" i="1"/>
  <c r="F259" i="1"/>
  <c r="F260" i="1"/>
  <c r="F261" i="1"/>
  <c r="F262" i="1"/>
  <c r="F263" i="1"/>
  <c r="F264" i="1"/>
  <c r="F265" i="1"/>
  <c r="F266" i="1"/>
  <c r="F267" i="1"/>
  <c r="F268" i="1"/>
  <c r="F269" i="1"/>
  <c r="F271" i="1"/>
  <c r="F272" i="1"/>
  <c r="F273" i="1"/>
  <c r="F274" i="1"/>
  <c r="F275" i="1"/>
  <c r="F276" i="1"/>
  <c r="F277" i="1"/>
  <c r="F278" i="1"/>
  <c r="F279" i="1"/>
  <c r="F280" i="1"/>
  <c r="F281" i="1"/>
  <c r="F282" i="1"/>
  <c r="F283" i="1"/>
  <c r="F285" i="1"/>
  <c r="F286" i="1"/>
  <c r="F287" i="1"/>
  <c r="F288" i="1"/>
  <c r="F289" i="1"/>
  <c r="F290" i="1"/>
  <c r="F291" i="1"/>
  <c r="F292" i="1"/>
  <c r="F293" i="1"/>
  <c r="F294" i="1"/>
  <c r="F295" i="1"/>
  <c r="F296" i="1"/>
  <c r="F297" i="1"/>
  <c r="F299" i="1"/>
  <c r="F300" i="1"/>
  <c r="F301" i="1"/>
  <c r="F302" i="1"/>
  <c r="F303" i="1"/>
  <c r="F304" i="1"/>
  <c r="F305" i="1"/>
  <c r="F306" i="1"/>
  <c r="F307" i="1"/>
  <c r="F308" i="1"/>
  <c r="F309" i="1"/>
  <c r="F310" i="1"/>
  <c r="F311" i="1"/>
  <c r="F313" i="1"/>
  <c r="F314" i="1"/>
  <c r="F315" i="1"/>
  <c r="F316" i="1"/>
  <c r="F317" i="1"/>
  <c r="F318" i="1"/>
  <c r="F319" i="1"/>
  <c r="F320" i="1"/>
  <c r="F321" i="1"/>
  <c r="F322" i="1"/>
  <c r="F323" i="1"/>
  <c r="F324" i="1"/>
  <c r="F325" i="1"/>
  <c r="F327" i="1"/>
  <c r="F328" i="1"/>
  <c r="F329" i="1"/>
  <c r="F330" i="1"/>
  <c r="F331" i="1"/>
  <c r="F332" i="1"/>
  <c r="F333" i="1"/>
  <c r="F334" i="1"/>
  <c r="F335" i="1"/>
  <c r="F336" i="1"/>
  <c r="F337" i="1"/>
  <c r="F338" i="1"/>
  <c r="F339" i="1"/>
  <c r="F341" i="1"/>
  <c r="F342" i="1"/>
  <c r="F343" i="1"/>
  <c r="F344" i="1"/>
  <c r="F345" i="1"/>
  <c r="F346" i="1"/>
  <c r="F347" i="1"/>
  <c r="F348" i="1"/>
  <c r="F349" i="1"/>
  <c r="F350" i="1"/>
  <c r="F351" i="1"/>
  <c r="F352" i="1"/>
  <c r="F353" i="1"/>
  <c r="F355" i="1"/>
  <c r="F356" i="1"/>
  <c r="F357" i="1"/>
  <c r="F358" i="1"/>
  <c r="F359" i="1"/>
  <c r="F360" i="1"/>
  <c r="F361" i="1"/>
  <c r="F362" i="1"/>
  <c r="F363" i="1"/>
  <c r="F364" i="1"/>
  <c r="F365" i="1"/>
  <c r="F366" i="1"/>
  <c r="F367" i="1"/>
  <c r="F369" i="1"/>
  <c r="F370" i="1"/>
  <c r="F371" i="1"/>
  <c r="F372" i="1"/>
  <c r="F373" i="1"/>
  <c r="F374" i="1"/>
  <c r="F375" i="1"/>
  <c r="F376" i="1"/>
  <c r="F377" i="1"/>
  <c r="F378" i="1"/>
  <c r="F379" i="1"/>
  <c r="F380" i="1"/>
  <c r="F381" i="1"/>
  <c r="F383" i="1"/>
  <c r="F384" i="1"/>
  <c r="F385" i="1"/>
  <c r="F386" i="1"/>
  <c r="F387" i="1"/>
  <c r="F388" i="1"/>
  <c r="F389" i="1"/>
  <c r="F390" i="1"/>
  <c r="F391" i="1"/>
  <c r="F392" i="1"/>
  <c r="F393" i="1"/>
  <c r="F394" i="1"/>
  <c r="F395" i="1"/>
  <c r="F397" i="1"/>
  <c r="F398" i="1"/>
  <c r="F399" i="1"/>
  <c r="F400" i="1"/>
  <c r="F401" i="1"/>
  <c r="F402" i="1"/>
  <c r="F403" i="1"/>
  <c r="F404" i="1"/>
  <c r="F405" i="1"/>
  <c r="F406" i="1"/>
  <c r="F407" i="1"/>
  <c r="F408" i="1"/>
  <c r="F409" i="1"/>
  <c r="F411" i="1"/>
  <c r="Q42" i="14" l="1"/>
  <c r="P42" i="14"/>
  <c r="O42" i="14"/>
  <c r="N42" i="14"/>
  <c r="L42" i="14"/>
  <c r="K42" i="14"/>
  <c r="J42" i="14"/>
  <c r="I42" i="14"/>
  <c r="H42" i="14"/>
  <c r="G42" i="14"/>
  <c r="F42" i="14"/>
  <c r="E42" i="14"/>
  <c r="D42" i="14"/>
  <c r="Q32" i="14"/>
  <c r="P32" i="14"/>
  <c r="O32" i="14"/>
  <c r="N32" i="14"/>
  <c r="L32" i="14"/>
  <c r="K32" i="14"/>
  <c r="J32" i="14"/>
  <c r="I32" i="14"/>
  <c r="H32" i="14"/>
  <c r="G32" i="14"/>
  <c r="F32" i="14"/>
  <c r="E32" i="14"/>
  <c r="D32" i="14"/>
  <c r="Q27" i="14"/>
  <c r="P27" i="14"/>
  <c r="O27" i="14"/>
  <c r="N27" i="14"/>
  <c r="L27" i="14"/>
  <c r="K27" i="14"/>
  <c r="J27" i="14"/>
  <c r="I27" i="14"/>
  <c r="H27" i="14"/>
  <c r="G27" i="14"/>
  <c r="F27" i="14"/>
  <c r="E27" i="14"/>
  <c r="D27" i="14"/>
  <c r="Q16" i="14"/>
  <c r="P16" i="14"/>
  <c r="O16" i="14"/>
  <c r="N16" i="14"/>
  <c r="L16" i="14"/>
  <c r="K16" i="14"/>
  <c r="J16" i="14"/>
  <c r="I16" i="14"/>
  <c r="H16" i="14"/>
  <c r="G16" i="14"/>
  <c r="F16" i="14"/>
  <c r="E16" i="14"/>
  <c r="D16" i="14"/>
  <c r="Q10" i="14"/>
  <c r="P10" i="14"/>
  <c r="O10" i="14"/>
  <c r="N10" i="14"/>
  <c r="L10" i="14"/>
  <c r="K10" i="14"/>
  <c r="J10" i="14"/>
  <c r="I10" i="14"/>
  <c r="H10" i="14"/>
  <c r="G10" i="14"/>
  <c r="F10" i="14"/>
  <c r="E10" i="14"/>
  <c r="D10" i="14"/>
  <c r="F6" i="1" l="1"/>
</calcChain>
</file>

<file path=xl/sharedStrings.xml><?xml version="1.0" encoding="utf-8"?>
<sst xmlns="http://schemas.openxmlformats.org/spreadsheetml/2006/main" count="2578" uniqueCount="321">
  <si>
    <t>Expand plus signs for county-level</t>
  </si>
  <si>
    <t>% Above</t>
  </si>
  <si>
    <t>Maryland</t>
  </si>
  <si>
    <t xml:space="preserve">Benchmark </t>
  </si>
  <si>
    <t>(Below) BM</t>
  </si>
  <si>
    <t>Inpatient Cost per RVU</t>
  </si>
  <si>
    <t>Inpatient RVUs PMPY</t>
  </si>
  <si>
    <t>Total Inpatient PMPY</t>
  </si>
  <si>
    <t>Outpatient Cost per RVU</t>
  </si>
  <si>
    <t>Outpatient RVUs PMPY</t>
  </si>
  <si>
    <t>Total Outpatient PMPY</t>
  </si>
  <si>
    <t>Professional and Other Cost per RVU</t>
  </si>
  <si>
    <t>Professional and Other RVUs PMPY</t>
  </si>
  <si>
    <t>Total Professional PMPY</t>
  </si>
  <si>
    <t>Total PMPY</t>
  </si>
  <si>
    <t>Total PMPY Risk Score Adj.</t>
  </si>
  <si>
    <t>Calvert County, MD</t>
  </si>
  <si>
    <t>Charles County, MD</t>
  </si>
  <si>
    <t>Prince George's County, MD</t>
  </si>
  <si>
    <t>St. Mary's County, MD</t>
  </si>
  <si>
    <t>Allegany County, MD</t>
  </si>
  <si>
    <t>Garrett, MD</t>
  </si>
  <si>
    <t>Washington County, MD</t>
  </si>
  <si>
    <t>Caroline, MD</t>
  </si>
  <si>
    <t>Dorchester, MD</t>
  </si>
  <si>
    <t>Kent, MD</t>
  </si>
  <si>
    <t>Queen Anne's County, MD</t>
  </si>
  <si>
    <t>Somerset County, MD</t>
  </si>
  <si>
    <t>Talbot, MD</t>
  </si>
  <si>
    <t>Wicomico County, MD</t>
  </si>
  <si>
    <t>Worcester County, MD</t>
  </si>
  <si>
    <t>Frederick County, MD</t>
  </si>
  <si>
    <t>Montgomery County, MD</t>
  </si>
  <si>
    <t>Anne Arundel County, MD</t>
  </si>
  <si>
    <t>Baltimore County, MD</t>
  </si>
  <si>
    <t>Carroll County, MD</t>
  </si>
  <si>
    <t>Cecil</t>
  </si>
  <si>
    <t>Harford County, MD</t>
  </si>
  <si>
    <t>Howard County, MD</t>
  </si>
  <si>
    <t>Baltimore City, MD</t>
  </si>
  <si>
    <t>PMPM Allowed Total Dollars</t>
  </si>
  <si>
    <t>County/MD Region</t>
  </si>
  <si>
    <t>County/MD Region Description</t>
  </si>
  <si>
    <t>APCD/CHSD Medical Member Months
[1]</t>
  </si>
  <si>
    <t>Platinum Risk Score 
[2]</t>
  </si>
  <si>
    <t>MD Average Platinum Risk Score
[3]</t>
  </si>
  <si>
    <t>MD Normalized Risk Score
[4]=[2]/[3]</t>
  </si>
  <si>
    <t>Calvert, Charles, Prince Geroge's, St. Mary's  Counties</t>
  </si>
  <si>
    <t>Calvert</t>
  </si>
  <si>
    <t>Charles</t>
  </si>
  <si>
    <t>Prince Georges</t>
  </si>
  <si>
    <t>Saint Marys</t>
  </si>
  <si>
    <t>Benchmark</t>
  </si>
  <si>
    <t>Ratio (MD/BM)</t>
  </si>
  <si>
    <t>Allegany, Garrett, Washington Counties</t>
  </si>
  <si>
    <t>Eastern Shore Counties</t>
  </si>
  <si>
    <t>Montgomery and Frederick Counties</t>
  </si>
  <si>
    <t>Baltimore, Columbia, Towson + Cecil</t>
  </si>
  <si>
    <t>MSA</t>
  </si>
  <si>
    <t>MSA Name</t>
  </si>
  <si>
    <t>APCD/CHSD Medical Member Months</t>
  </si>
  <si>
    <t>Deep Poverty Percent</t>
  </si>
  <si>
    <t>Median Income</t>
  </si>
  <si>
    <t>Unadjusted PMPM Allowed Total $</t>
  </si>
  <si>
    <t>Urban Honolulu, HI</t>
  </si>
  <si>
    <t>Camden, NJ</t>
  </si>
  <si>
    <t>Seattle-Bellevue-Everett, WA</t>
  </si>
  <si>
    <t>Nassau County-Suffolk County, NY</t>
  </si>
  <si>
    <t>Boston, MA</t>
  </si>
  <si>
    <t>Allentown-Bethlehem-Easton, PA-NJ</t>
  </si>
  <si>
    <t>Hartford-West Hartford-East Hartford, CT</t>
  </si>
  <si>
    <t>Cambridge-Newton-Framingham, MA</t>
  </si>
  <si>
    <t>Lake County-Kenosha County, IL-WI</t>
  </si>
  <si>
    <t>New York-Jersey City-White Plains, NY-NJ</t>
  </si>
  <si>
    <t>Worcester, MA-CT</t>
  </si>
  <si>
    <t>Bridgeport-Stamford-Norwalk, CT</t>
  </si>
  <si>
    <t>Warren-Troy-Farmington Hills, MI</t>
  </si>
  <si>
    <t>West Palm Beach-Boca Raton-Delray Beach, FL</t>
  </si>
  <si>
    <t>New Haven-Milford, CT</t>
  </si>
  <si>
    <t>Anaheim-Santa Ana-Irvine, CA</t>
  </si>
  <si>
    <t>Minneapolis-St. Paul-Bloomington, MN-WI</t>
  </si>
  <si>
    <t>Oxnard-Thousand Oaks-Ventura, CA</t>
  </si>
  <si>
    <t>San Diego-Carlsbad, CA</t>
  </si>
  <si>
    <t>Panama City, FL</t>
  </si>
  <si>
    <t>Hilton Head Island-Bluffton-Beaufort, SC</t>
  </si>
  <si>
    <t>Roanoke, VA</t>
  </si>
  <si>
    <t>Longview, TX</t>
  </si>
  <si>
    <t>Crestview-Fort Walton Beach-Destin, FL</t>
  </si>
  <si>
    <t>Peoria, IL</t>
  </si>
  <si>
    <t>Tulsa, OK</t>
  </si>
  <si>
    <t>Lynchburg, VA</t>
  </si>
  <si>
    <t>Yuba City, CA</t>
  </si>
  <si>
    <t>Daphne-Fairhope-Foley, AL</t>
  </si>
  <si>
    <t>Utica-Rome, NY</t>
  </si>
  <si>
    <t>Naples-Immokalee-Marco Island, FL</t>
  </si>
  <si>
    <t>Coeur d'Alene, ID</t>
  </si>
  <si>
    <t>Joplin, MO</t>
  </si>
  <si>
    <t>Wichita, KS</t>
  </si>
  <si>
    <t>Lafayette, LA</t>
  </si>
  <si>
    <t>Davenport-Moline-Rock Island, IA-IL</t>
  </si>
  <si>
    <t>Kingston, NY</t>
  </si>
  <si>
    <t>Lubbock, TX</t>
  </si>
  <si>
    <t>Montgomery, AL</t>
  </si>
  <si>
    <t>Springfield, IL</t>
  </si>
  <si>
    <t>Elizabethtown-Fort Knox, KY</t>
  </si>
  <si>
    <t>Bloomington, IL</t>
  </si>
  <si>
    <t>Beaumont-Port Arthur, TX</t>
  </si>
  <si>
    <t>Augusta-Richmond County, GA-SC</t>
  </si>
  <si>
    <t>San Francisco-Redwood City-South San Francisco, CA</t>
  </si>
  <si>
    <t>Newark, NJ-PA</t>
  </si>
  <si>
    <t>Montgomery County-Bucks County-Chester County, PA</t>
  </si>
  <si>
    <t>San Jose-Sunnyvale-Santa Clara, CA</t>
  </si>
  <si>
    <t>Oakland-Hayward-Berkeley, CA</t>
  </si>
  <si>
    <t>Houston-The Woodlands-Sugar Land, TX</t>
  </si>
  <si>
    <t>Fort Worth-Arlington, TX</t>
  </si>
  <si>
    <t>Providence-Warwick, RI-MA</t>
  </si>
  <si>
    <t>Dallas-Plano-Irving, TX</t>
  </si>
  <si>
    <t>Fort Lauderdale-Pompano Beach-Deerfield Beach, FL</t>
  </si>
  <si>
    <t>Atlanta-Sandy Springs-Roswell, GA</t>
  </si>
  <si>
    <t>Total PMPY Demographic Risk Adj.</t>
  </si>
  <si>
    <t>Definition and Notes</t>
  </si>
  <si>
    <t>HHS Platinum Risk Score, unnormalized (APCD for MD and CHSD for benchmark MSAs)</t>
  </si>
  <si>
    <t>Average HHS Platinum Risk Score for MD, weighted.</t>
  </si>
  <si>
    <t>Platinum Risk Score normalized to MD</t>
  </si>
  <si>
    <t>Deep poverty percent from Area Health Resource File (AHRF), 2017-2018</t>
  </si>
  <si>
    <t>Median income from ACS, 2013-2017</t>
  </si>
  <si>
    <t>Plan benefit normalization factors from CHSD, 2017</t>
  </si>
  <si>
    <t>PMPM allowed total charges adjusted using the MD normalized Platinum Risk Score</t>
  </si>
  <si>
    <t>Demographic Adjusted PMPM Total Allowed $</t>
  </si>
  <si>
    <t>Predicted PMPM total allowed charges using a regression model with demographic factors</t>
  </si>
  <si>
    <t>Ratio of risk score adjusted PMPM allowed total dollars to predicted PMPM allowed total dollars (observed to expected)</t>
  </si>
  <si>
    <t>Per member per month (PMPM) total allowed charges (inpatient + outpatient + professional/other) from APCD for MD and CHSD for benchmark</t>
  </si>
  <si>
    <t>Outpatient costs divided by RVUs (APCD for MD and CHSD for benchmark MSAs)</t>
  </si>
  <si>
    <t>Outpatient per member per year total dollars</t>
  </si>
  <si>
    <t>Professional/other costs divided by RVUs (APCD for MD and CHSD for benchmark MSAs)</t>
  </si>
  <si>
    <t>Professional/other per member per year total dollars</t>
  </si>
  <si>
    <t>Inpatient RVUs per member per year (inpatient RVUs multiplied by 12)</t>
  </si>
  <si>
    <t>Outpatient RVUs per member per year (inpatient RVUs multiplied by 12)</t>
  </si>
  <si>
    <t>Professional/other RVUs per member per year (inpatient RVUs multiplied by 12)</t>
  </si>
  <si>
    <t>Maryland (MD) region, county, or average Metropolitan Statistical Area (MSA) benchmark. Benchmark is an unweighted average across the 20 benchmark MSAs.</t>
  </si>
  <si>
    <t>Inpatient per member per year (PMPY) total dollars</t>
  </si>
  <si>
    <t>Milliman Caveats and Limitations</t>
  </si>
  <si>
    <t>MD4</t>
  </si>
  <si>
    <t>Prince George's</t>
  </si>
  <si>
    <t>St. Mary's</t>
  </si>
  <si>
    <t>MD5</t>
  </si>
  <si>
    <t>Allegany</t>
  </si>
  <si>
    <t>Garrett</t>
  </si>
  <si>
    <t>Washington</t>
  </si>
  <si>
    <t>Caroline</t>
  </si>
  <si>
    <t>Dorchester</t>
  </si>
  <si>
    <t>Kent</t>
  </si>
  <si>
    <t>Queen Anne's</t>
  </si>
  <si>
    <t>Somerset</t>
  </si>
  <si>
    <t>Talbot</t>
  </si>
  <si>
    <t>Wicomico</t>
  </si>
  <si>
    <t>Worcester</t>
  </si>
  <si>
    <t>Frederick</t>
  </si>
  <si>
    <t>Montgomery</t>
  </si>
  <si>
    <t>Anne Arundel</t>
  </si>
  <si>
    <t>Baltimore</t>
  </si>
  <si>
    <t>Carroll</t>
  </si>
  <si>
    <t>Harford</t>
  </si>
  <si>
    <t>Howard</t>
  </si>
  <si>
    <t>Baltimore City</t>
  </si>
  <si>
    <t>Risk Score Adjusted PMPM Allowed Total $</t>
  </si>
  <si>
    <t>MD</t>
  </si>
  <si>
    <t>BM</t>
  </si>
  <si>
    <t>MD/BM Ratio</t>
  </si>
  <si>
    <t>County</t>
  </si>
  <si>
    <t>PG and Southern MD</t>
  </si>
  <si>
    <t>Name</t>
  </si>
  <si>
    <t>Western MD</t>
  </si>
  <si>
    <t>Eastern Shore</t>
  </si>
  <si>
    <t>Northern DC Suburbs</t>
  </si>
  <si>
    <t>Baltimore Area</t>
  </si>
  <si>
    <t>Deep Poverty Percent
[5]</t>
  </si>
  <si>
    <t>Median Income
[6]</t>
  </si>
  <si>
    <t>Benefit Levels Adjustment Factor
[7]</t>
  </si>
  <si>
    <t>Unadjusted PMPM Allowed Total $
[8]</t>
  </si>
  <si>
    <t>Risk Score Adjusted PMPM Allowed Total $
[9]=[8]/[4]</t>
  </si>
  <si>
    <t>Less:  Medical Education Costs</t>
  </si>
  <si>
    <t>County Name</t>
  </si>
  <si>
    <t>MD Region ID</t>
  </si>
  <si>
    <t>FIPS County Code</t>
  </si>
  <si>
    <t>MD1</t>
  </si>
  <si>
    <t>MD2</t>
  </si>
  <si>
    <t>MD3</t>
  </si>
  <si>
    <t>`</t>
  </si>
  <si>
    <t>Non-MSA</t>
  </si>
  <si>
    <t>Maryland Regions by County</t>
  </si>
  <si>
    <t>MD1 (PG and Southern MD)</t>
  </si>
  <si>
    <t>MD2 (Western MD)</t>
  </si>
  <si>
    <t>MD3 (Eastern Shore)</t>
  </si>
  <si>
    <t>MD4 (Northern DC Suburbs)</t>
  </si>
  <si>
    <t>MD5 (Baltimore Area)</t>
  </si>
  <si>
    <t>MD1 (Southern MD)</t>
  </si>
  <si>
    <t>MD County Cost Comparisons</t>
  </si>
  <si>
    <t xml:space="preserve">Purpose: </t>
  </si>
  <si>
    <t>Maryland Commercial Benchmarking</t>
  </si>
  <si>
    <t>The purpose of this project is to benchmark Maryland (MD) communities to similar communities across the country to compare cost, utilization, and quality metrics for individuals covered by employer-sponsored health insurance. Used in conjunction with a similar effort for the Medicare FFS Maryland population, this information will be used to identify areas to target improvement efforts, implement incentives, as well as track performance over time.</t>
  </si>
  <si>
    <t>MD1 (PG &amp; Southern MD)</t>
  </si>
  <si>
    <t>MD2(Western MD)</t>
  </si>
  <si>
    <r>
      <t xml:space="preserve">Inpatient costs divided by </t>
    </r>
    <r>
      <rPr>
        <b/>
        <sz val="12"/>
        <color theme="1"/>
        <rFont val="Arial Narrow"/>
        <family val="2"/>
      </rPr>
      <t>Relative Value Units, or RVUs</t>
    </r>
    <r>
      <rPr>
        <sz val="12"/>
        <color theme="1"/>
        <rFont val="Arial Narrow"/>
        <family val="2"/>
      </rPr>
      <t xml:space="preserve"> (APCD for MD and CHSD for benchmark MSAs).</t>
    </r>
  </si>
  <si>
    <t xml:space="preserve">Estimated teaching costs per inpatient bed day or MSA-level averages </t>
  </si>
  <si>
    <t xml:space="preserve"> Platinum Risk Score</t>
  </si>
  <si>
    <t>MD Normalized Risk Score</t>
  </si>
  <si>
    <t>Benefit Levels Adjustment Factor</t>
  </si>
  <si>
    <t>Benchmark MSA-Level Characteristics</t>
  </si>
  <si>
    <t>Average total PMPM allowed charges for de-duplicated benchmark MSAs</t>
  </si>
  <si>
    <t>Demographic regression adjusted PMPM total allowed charges (O/E ratio multiplied by the average BM PMPM total allowed charges)</t>
  </si>
  <si>
    <t xml:space="preserve">Medical member months from Maryland's 2017 All Payer Claims Data Base (APCD) for MD region/counties and Milliman's Consolidated Health Cost Guidelines Sources Database (CHSD) for benchmark MSAs. </t>
  </si>
  <si>
    <t>Risk Score and Benefit Level Adjusted PMPM Allowed Total $
[10]=[9]/[7]</t>
  </si>
  <si>
    <t>Predicted (Demographic Regression) PMPM Allowed Total $
[11]</t>
  </si>
  <si>
    <t>O/E Ratio
[12]=[10]/[11]</t>
  </si>
  <si>
    <t>Avg. BM PMPM
Allowed Total $
[13]</t>
  </si>
  <si>
    <t>Demographic Adjusted PMPM Total Allowed $
[14]=[12]X[13]</t>
  </si>
  <si>
    <t>Total PMPY Risk Score &amp; Benefit Adj.</t>
  </si>
  <si>
    <t>PMPM allowed total charges adjusted using the MD normalized Platinum Risk Score and benefit generosity</t>
  </si>
  <si>
    <t>Risk Score and Benefit Level Adjusted PMPM Allowed Total $ [10]</t>
  </si>
  <si>
    <t>Total per member per year costs (APCD for MD and CHSD for benchmark MSAs)</t>
  </si>
  <si>
    <t>Tota per  member per year demographic-adjusted costs</t>
  </si>
  <si>
    <t>Total per member per year costs adjusted for risk scores</t>
  </si>
  <si>
    <t>Total per member per year costs adjusted for risk scores and benefit generosity</t>
  </si>
  <si>
    <t>Risk Score and Benefit Adjusted PMPM Allowed Total $</t>
  </si>
  <si>
    <t>PSAP Share in MD County</t>
  </si>
  <si>
    <t>PSAP</t>
  </si>
  <si>
    <t>PSAP Name</t>
  </si>
  <si>
    <t>County FIPS</t>
  </si>
  <si>
    <t>PSAP Share in County</t>
  </si>
  <si>
    <t>MERITUS</t>
  </si>
  <si>
    <t>UNIVERSITY OF MARYLAND</t>
  </si>
  <si>
    <t>PRINCE GEORGE</t>
  </si>
  <si>
    <t>HOLY CROSS</t>
  </si>
  <si>
    <t>FREDERICK MEMORIAL</t>
  </si>
  <si>
    <t>HARFORD</t>
  </si>
  <si>
    <t>MERCY</t>
  </si>
  <si>
    <t>JOHNS HOPKINS</t>
  </si>
  <si>
    <t>ST. AGNES</t>
  </si>
  <si>
    <t>SINAI</t>
  </si>
  <si>
    <t>BON SECOURS</t>
  </si>
  <si>
    <t>FRANKLIN SQUARE</t>
  </si>
  <si>
    <t>WASHINGTON ADVENTIST</t>
  </si>
  <si>
    <t>GARRETT COUNTY</t>
  </si>
  <si>
    <t>MONTGOMERY GENERAL</t>
  </si>
  <si>
    <t>PENINSULA REGIONAL</t>
  </si>
  <si>
    <t>SUBURBAN</t>
  </si>
  <si>
    <t>ANNE ARUNDEL</t>
  </si>
  <si>
    <t>Queen Annes</t>
  </si>
  <si>
    <t>UNION MEMORIAL</t>
  </si>
  <si>
    <t>WESTERN MARYLAND</t>
  </si>
  <si>
    <t>ST. MARY</t>
  </si>
  <si>
    <t>HOPKINS BAYVIEW MED CTR</t>
  </si>
  <si>
    <t>CHESTERTOWN</t>
  </si>
  <si>
    <t>UNION HOSPITAL OF CECIL</t>
  </si>
  <si>
    <t>CARROLL COUNTY</t>
  </si>
  <si>
    <t>HARBOR</t>
  </si>
  <si>
    <t>CHARLES REGIONAL</t>
  </si>
  <si>
    <t>EASTON</t>
  </si>
  <si>
    <t>UMMC MIDTOWN</t>
  </si>
  <si>
    <t>CALVERT</t>
  </si>
  <si>
    <t>NORTHWEST</t>
  </si>
  <si>
    <t>BALTIMORE WASHINGTON</t>
  </si>
  <si>
    <t>G.B.M.C.</t>
  </si>
  <si>
    <t>Mccready</t>
  </si>
  <si>
    <t>HOWARD COUNTY</t>
  </si>
  <si>
    <t>UPPER CHESAPEAKE HEALTH</t>
  </si>
  <si>
    <t>DOCTORS COMMUNITY</t>
  </si>
  <si>
    <t>GOOD SAMARITAN</t>
  </si>
  <si>
    <t>SHADY GROVE</t>
  </si>
  <si>
    <t>FT. WASHINGTON</t>
  </si>
  <si>
    <t>ATLANTIC GENERAL</t>
  </si>
  <si>
    <t>SOUTHERN MARYLAND</t>
  </si>
  <si>
    <t>UM ST. JOSEPH</t>
  </si>
  <si>
    <t>HC-GERMANTOWN</t>
  </si>
  <si>
    <t>All Payer Hospital ID</t>
  </si>
  <si>
    <t>All Payer Hospital Name</t>
  </si>
  <si>
    <t>Benchmark MSA</t>
  </si>
  <si>
    <t># MD Regions</t>
  </si>
  <si>
    <t>PSAP and County Comparisons</t>
  </si>
  <si>
    <t>MD Region</t>
  </si>
  <si>
    <t>County/PSAP</t>
  </si>
  <si>
    <t>County/PSAP Name</t>
  </si>
  <si>
    <t>% of PSAP in County</t>
  </si>
  <si>
    <t>PSAP  Compared to Benchmarks</t>
  </si>
  <si>
    <t>PSAP Cost Comparisons</t>
  </si>
  <si>
    <t>Metric</t>
  </si>
  <si>
    <t>MD County and Benchmark Summary, 2018</t>
  </si>
  <si>
    <t>MD County Compared to Benchmarks, 2018</t>
  </si>
  <si>
    <r>
      <rPr>
        <b/>
        <sz val="12"/>
        <color theme="1"/>
        <rFont val="Arial Narrow"/>
        <family val="2"/>
      </rPr>
      <t>Source:</t>
    </r>
    <r>
      <rPr>
        <sz val="12"/>
        <color theme="1"/>
        <rFont val="Arial Narrow"/>
        <family val="2"/>
      </rPr>
      <t xml:space="preserve"> 2018 CHSD and APCD</t>
    </r>
  </si>
  <si>
    <t>PSAP Descriptives with Demographic Adjustment, 2018</t>
  </si>
  <si>
    <t>PSAP and Benchmark Summary, 2018</t>
  </si>
  <si>
    <t>Milliman has prepared the 2018 benchmark and Maryland APCD processed and summarized data for the use of the Maryland HSCRC.  This information is intended solely for educational purposes and presents information of a general nature.  It is not intended to guide or determine any specific individual situation and persons should consult qualified professionals before taking specific actions.  Milliman does not intend to benefit or create a legal duty to any third party recipient of its work. This information is subject to the terms and conditions of the Task Order Agreement (#50209) effective March 1, 2019.
In preparation of the analysis, Milliman relied upon the accuracy of data and information gathered from or provided to us by the Centers for Medicare and Medicaid Services (CMS), HHS, and our data partners. Milliman has not audited this information, although it has been reviewed for reasonableness. If the underlying data or information is inaccurate or incomplete, the results of our analysis may likewise be inaccurate or incomplete.
Milliman has also relied on the data and other information provided by the HSCRC for this analysis. Milliman has performed a limited review of this data and other information and checked for reasonableness and consistency. Milliman has not found material defects in the data or information used other than those described in this report, which also describes how those defects were addressed to enable this analysis to be reliably performed. If there are other material defects in the data or other information, it is possible that they would be uncovered by a detailed, systematic review and comparison of the data to search for data values that are questionable or for relationships that are materially inconsistent. Such a review was beyond the scope of this assignment.</t>
  </si>
  <si>
    <t xml:space="preserve">Chicago-Naperville-Evanston, IL </t>
  </si>
  <si>
    <t>Inpatient Cost per RVU (Less Medical Education Costs)</t>
  </si>
  <si>
    <t>Medical Education Costs (Disclosure Only)</t>
  </si>
  <si>
    <t>Total PMPY (Less Medical Education Costs)</t>
  </si>
  <si>
    <t>Tab</t>
  </si>
  <si>
    <t>Description</t>
  </si>
  <si>
    <t>Purpose and Caveats</t>
  </si>
  <si>
    <t>Maryland Regions</t>
  </si>
  <si>
    <t>Data Dictionary</t>
  </si>
  <si>
    <t>Shows MSA and county level demographic and total cost information as well as the impact of the risk and demographic adjustment compared to the average MSA benchmark values</t>
  </si>
  <si>
    <t>Key metrics from Tab 4</t>
  </si>
  <si>
    <t>List of MSAs used in for each Maryland MSA's benchmark with relevant demographics</t>
  </si>
  <si>
    <t>Relevant county cost and utilization values.  The benchmark values are the simple average of the 20 selected benchmark MSAs.  </t>
  </si>
  <si>
    <t xml:space="preserve">Match of Hospital PSAP members with their county, the county mix is used for all comparisons and the demographic normalization is intended to smooth out remaining differences.   </t>
  </si>
  <si>
    <t>PSAP demographic and cost values</t>
  </si>
  <si>
    <t>Same as tab 4 but for the PSAPs.   In addition, as we anticipate using the average of the top half of the benchmark MSAs (in terms of cost) as a threshold in the efficiency policy.  These amounts are shown as Benchmark 2 on this tab.  The amounts on this tab support the values in the Efficiency policy</t>
  </si>
  <si>
    <t>Compares demographic and total cost for the PSAPs to their home county.  </t>
  </si>
  <si>
    <t>Same as Tab 5 by PSAP</t>
  </si>
  <si>
    <t>Same as Tab 7 but for the PSAPs.</t>
  </si>
  <si>
    <t>RVUs PMPM</t>
  </si>
  <si>
    <t>MD1 (Prince George's and Southern Maryland)</t>
  </si>
  <si>
    <t>Unadjusted</t>
  </si>
  <si>
    <t>Risk + Benefit Score</t>
  </si>
  <si>
    <t>Demo Adj.</t>
  </si>
  <si>
    <t>Top 3 BM Ave</t>
  </si>
  <si>
    <t>MD Over (Under) BM</t>
  </si>
  <si>
    <t>MD Over (under) Top 3</t>
  </si>
  <si>
    <t>Cost per RVU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</si>
</sst>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quot;$&quot;#,##0.00"/>
    <numFmt numFmtId="166" formatCode="#,##0.000"/>
    <numFmt numFmtId="167" formatCode="&quot;$&quot;#,##0"/>
    <numFmt numFmtId="168" formatCode="0.000"/>
  </numFmts>
  <fonts count="20"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4"/>
      <color rgb="FFFF0000"/>
      <name val="Arial Narrow"/>
      <family val="2"/>
    </font>
    <font>
      <sz val="12"/>
      <color theme="1"/>
      <name val="Calibri"/>
      <family val="2"/>
      <scheme val="minor"/>
    </font>
    <font>
      <sz val="11"/>
      <color rgb="FF000000"/>
      <name val="Calibri"/>
      <family val="2"/>
      <scheme val="minor"/>
    </font>
    <font>
      <b/>
      <sz val="11"/>
      <color rgb="FF000000"/>
      <name val="Arial"/>
      <family val="2"/>
    </font>
    <font>
      <b/>
      <sz val="12"/>
      <color rgb="FF000000"/>
      <name val="Arial Narrow"/>
      <family val="2"/>
    </font>
    <font>
      <b/>
      <sz val="16"/>
      <color rgb="FFFF0000"/>
      <name val="Arial Narrow"/>
      <family val="2"/>
    </font>
    <font>
      <sz val="12"/>
      <color rgb="FF000000"/>
      <name val="Arial Narrow"/>
      <family val="2"/>
    </font>
    <font>
      <b/>
      <sz val="12"/>
      <color theme="1"/>
      <name val="Arial Narrow"/>
      <family val="2"/>
    </font>
    <font>
      <sz val="12"/>
      <color theme="1"/>
      <name val="Arial Narrow"/>
      <family val="2"/>
    </font>
    <font>
      <b/>
      <sz val="12"/>
      <color theme="0"/>
      <name val="Arial Narrow"/>
      <family val="2"/>
    </font>
    <font>
      <sz val="12"/>
      <name val="Arial Narrow"/>
      <family val="2"/>
    </font>
    <font>
      <i/>
      <sz val="12"/>
      <color rgb="FFFF0000"/>
      <name val="Arial Narrow"/>
      <family val="2"/>
    </font>
    <font>
      <b/>
      <i/>
      <sz val="12"/>
      <color rgb="FFFF0000"/>
      <name val="Arial Narrow"/>
      <family val="2"/>
    </font>
    <font>
      <b/>
      <i/>
      <sz val="14"/>
      <color rgb="FFFF0000"/>
      <name val="Arial Narrow"/>
      <family val="2"/>
    </font>
    <font>
      <sz val="12"/>
      <color theme="0"/>
      <name val="Arial Narrow"/>
      <family val="2"/>
    </font>
    <font>
      <b/>
      <sz val="12"/>
      <color rgb="FFFF0000"/>
      <name val="Arial Narrow"/>
      <family val="2"/>
    </font>
  </fonts>
  <fills count="12">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4"/>
        <bgColor indexed="64"/>
      </patternFill>
    </fill>
    <fill>
      <patternFill patternType="solid">
        <fgColor theme="6" tint="0.79998168889431442"/>
        <bgColor indexed="64"/>
      </patternFill>
    </fill>
    <fill>
      <patternFill patternType="solid">
        <fgColor theme="9"/>
        <bgColor indexed="64"/>
      </patternFill>
    </fill>
    <fill>
      <patternFill patternType="solid">
        <fgColor rgb="FFFF6A86"/>
        <bgColor indexed="64"/>
      </patternFill>
    </fill>
    <fill>
      <patternFill patternType="solid">
        <fgColor theme="7"/>
        <bgColor indexed="64"/>
      </patternFill>
    </fill>
    <fill>
      <patternFill patternType="solid">
        <fgColor rgb="FFC58CDF"/>
        <bgColor indexed="64"/>
      </patternFill>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8">
    <xf numFmtId="0" fontId="0" fillId="0" borderId="0"/>
    <xf numFmtId="9" fontId="3" fillId="0" borderId="0" applyFont="0" applyFill="0" applyBorder="0" applyAlignment="0" applyProtection="0"/>
    <xf numFmtId="0" fontId="5" fillId="0" borderId="0"/>
    <xf numFmtId="0" fontId="3" fillId="0" borderId="0"/>
    <xf numFmtId="0" fontId="2" fillId="0" borderId="0"/>
    <xf numFmtId="0" fontId="1" fillId="0" borderId="0"/>
    <xf numFmtId="9" fontId="1" fillId="0" borderId="0" applyFont="0" applyFill="0" applyBorder="0" applyAlignment="0" applyProtection="0"/>
    <xf numFmtId="43" fontId="3" fillId="0" borderId="0" applyFont="0" applyFill="0" applyBorder="0" applyAlignment="0" applyProtection="0"/>
  </cellStyleXfs>
  <cellXfs count="335">
    <xf numFmtId="0" fontId="0" fillId="0" borderId="0" xfId="0"/>
    <xf numFmtId="0" fontId="4" fillId="0" borderId="0" xfId="0" applyFont="1" applyAlignment="1">
      <alignment horizontal="left"/>
    </xf>
    <xf numFmtId="0" fontId="4" fillId="0" borderId="0" xfId="0" applyFont="1" applyAlignment="1"/>
    <xf numFmtId="0" fontId="3" fillId="0" borderId="0" xfId="3"/>
    <xf numFmtId="0" fontId="6" fillId="0" borderId="0" xfId="3" applyFont="1"/>
    <xf numFmtId="0" fontId="7" fillId="0" borderId="0" xfId="3" applyFont="1"/>
    <xf numFmtId="0" fontId="8" fillId="0" borderId="0" xfId="3" applyFont="1"/>
    <xf numFmtId="0" fontId="9" fillId="0" borderId="0" xfId="3" applyFont="1"/>
    <xf numFmtId="0" fontId="3" fillId="0" borderId="0" xfId="3" applyAlignment="1">
      <alignment vertical="center"/>
    </xf>
    <xf numFmtId="0" fontId="12" fillId="0" borderId="0" xfId="0" applyFont="1"/>
    <xf numFmtId="0" fontId="14" fillId="0" borderId="4" xfId="0" applyFont="1" applyBorder="1" applyAlignment="1">
      <alignment horizontal="center"/>
    </xf>
    <xf numFmtId="0" fontId="14" fillId="0" borderId="0" xfId="0" applyFont="1" applyBorder="1" applyAlignment="1">
      <alignment horizontal="center"/>
    </xf>
    <xf numFmtId="0" fontId="14" fillId="0" borderId="5" xfId="0" applyFont="1" applyBorder="1" applyAlignment="1">
      <alignment horizontal="left" indent="1"/>
    </xf>
    <xf numFmtId="0" fontId="14" fillId="0" borderId="6" xfId="0" applyFont="1" applyBorder="1" applyAlignment="1">
      <alignment horizontal="center"/>
    </xf>
    <xf numFmtId="0" fontId="14" fillId="0" borderId="7" xfId="0" applyFont="1" applyBorder="1" applyAlignment="1">
      <alignment horizontal="center"/>
    </xf>
    <xf numFmtId="0" fontId="14" fillId="0" borderId="8" xfId="0" applyFont="1" applyBorder="1" applyAlignment="1">
      <alignment horizontal="left" indent="1"/>
    </xf>
    <xf numFmtId="0" fontId="12" fillId="0" borderId="1" xfId="0" applyFont="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left" indent="1"/>
    </xf>
    <xf numFmtId="0" fontId="14" fillId="0" borderId="4" xfId="0" applyFont="1" applyBorder="1" applyAlignment="1">
      <alignment horizontal="centerContinuous"/>
    </xf>
    <xf numFmtId="0" fontId="14" fillId="0" borderId="6" xfId="0" applyFont="1" applyBorder="1" applyAlignment="1">
      <alignment horizontal="centerContinuous"/>
    </xf>
    <xf numFmtId="0" fontId="14" fillId="0" borderId="4" xfId="0" applyFont="1" applyBorder="1" applyAlignment="1">
      <alignment horizontal="center" vertical="center"/>
    </xf>
    <xf numFmtId="0" fontId="12" fillId="0" borderId="2" xfId="0" applyFont="1" applyBorder="1" applyAlignment="1">
      <alignment horizontal="center"/>
    </xf>
    <xf numFmtId="0" fontId="12" fillId="0" borderId="3" xfId="0" applyFont="1" applyBorder="1" applyAlignment="1">
      <alignment horizontal="left" indent="1"/>
    </xf>
    <xf numFmtId="0" fontId="12" fillId="0" borderId="4" xfId="0" applyFont="1" applyBorder="1" applyAlignment="1">
      <alignment horizontal="center"/>
    </xf>
    <xf numFmtId="0" fontId="12" fillId="0" borderId="0" xfId="0" applyFont="1" applyBorder="1" applyAlignment="1">
      <alignment horizontal="center"/>
    </xf>
    <xf numFmtId="0" fontId="12" fillId="0" borderId="5" xfId="0" applyFont="1" applyBorder="1" applyAlignment="1">
      <alignment horizontal="left" indent="1"/>
    </xf>
    <xf numFmtId="0" fontId="12" fillId="0" borderId="1" xfId="0" applyFont="1" applyBorder="1" applyAlignment="1">
      <alignment horizontal="center" vertical="center"/>
    </xf>
    <xf numFmtId="0" fontId="12" fillId="0" borderId="6" xfId="0" applyFont="1" applyBorder="1" applyAlignment="1">
      <alignment horizontal="center"/>
    </xf>
    <xf numFmtId="0" fontId="12" fillId="0" borderId="7" xfId="0" applyFont="1" applyBorder="1" applyAlignment="1">
      <alignment horizontal="center"/>
    </xf>
    <xf numFmtId="0" fontId="12" fillId="0" borderId="8" xfId="0" applyFont="1" applyBorder="1" applyAlignment="1">
      <alignment horizontal="left" indent="1"/>
    </xf>
    <xf numFmtId="0" fontId="12" fillId="0" borderId="0" xfId="0" applyFont="1" applyAlignment="1">
      <alignment horizontal="center"/>
    </xf>
    <xf numFmtId="4" fontId="12" fillId="0" borderId="0" xfId="0" applyNumberFormat="1" applyFont="1" applyAlignment="1">
      <alignment horizontal="center"/>
    </xf>
    <xf numFmtId="3" fontId="12" fillId="0" borderId="0" xfId="0" applyNumberFormat="1" applyFont="1" applyAlignment="1">
      <alignment horizontal="center"/>
    </xf>
    <xf numFmtId="0" fontId="12" fillId="0" borderId="0" xfId="0" applyNumberFormat="1" applyFont="1" applyAlignment="1">
      <alignment horizontal="center"/>
    </xf>
    <xf numFmtId="0" fontId="12" fillId="0" borderId="0" xfId="0" applyFont="1" applyAlignment="1">
      <alignment wrapText="1"/>
    </xf>
    <xf numFmtId="3" fontId="11" fillId="2" borderId="1" xfId="0" applyNumberFormat="1" applyFont="1" applyFill="1" applyBorder="1" applyAlignment="1">
      <alignment horizontal="center" vertical="center" wrapText="1"/>
    </xf>
    <xf numFmtId="3" fontId="11" fillId="2" borderId="3" xfId="0" applyNumberFormat="1" applyFont="1" applyFill="1" applyBorder="1" applyAlignment="1">
      <alignment vertical="center" wrapText="1"/>
    </xf>
    <xf numFmtId="2" fontId="11" fillId="2" borderId="2" xfId="1" applyNumberFormat="1" applyFont="1" applyFill="1" applyBorder="1" applyAlignment="1">
      <alignment horizontal="center" vertical="center"/>
    </xf>
    <xf numFmtId="167" fontId="11" fillId="2" borderId="0" xfId="0" applyNumberFormat="1" applyFont="1" applyFill="1" applyBorder="1" applyAlignment="1">
      <alignment horizontal="center" vertical="center"/>
    </xf>
    <xf numFmtId="2" fontId="11" fillId="2" borderId="0" xfId="1" applyNumberFormat="1" applyFont="1" applyFill="1" applyBorder="1" applyAlignment="1">
      <alignment horizontal="center" vertical="center"/>
    </xf>
    <xf numFmtId="167" fontId="11" fillId="2" borderId="2" xfId="0" applyNumberFormat="1" applyFont="1" applyFill="1" applyBorder="1" applyAlignment="1">
      <alignment horizontal="center" vertical="center"/>
    </xf>
    <xf numFmtId="4" fontId="11" fillId="2" borderId="2" xfId="0" applyNumberFormat="1" applyFont="1" applyFill="1" applyBorder="1" applyAlignment="1">
      <alignment horizontal="center" vertical="center"/>
    </xf>
    <xf numFmtId="167" fontId="11" fillId="2" borderId="3" xfId="0" applyNumberFormat="1" applyFont="1" applyFill="1" applyBorder="1" applyAlignment="1">
      <alignment horizontal="center" vertical="center"/>
    </xf>
    <xf numFmtId="1" fontId="12" fillId="0" borderId="4" xfId="0" applyNumberFormat="1" applyFont="1" applyBorder="1" applyAlignment="1">
      <alignment horizontal="center"/>
    </xf>
    <xf numFmtId="0" fontId="12" fillId="0" borderId="5" xfId="0" applyFont="1" applyBorder="1" applyAlignment="1">
      <alignment horizontal="left"/>
    </xf>
    <xf numFmtId="2" fontId="12" fillId="0" borderId="0" xfId="1" applyNumberFormat="1" applyFont="1" applyFill="1" applyBorder="1" applyAlignment="1">
      <alignment horizontal="center"/>
    </xf>
    <xf numFmtId="167" fontId="12" fillId="0" borderId="0" xfId="0" applyNumberFormat="1" applyFont="1" applyBorder="1" applyAlignment="1">
      <alignment horizontal="center"/>
    </xf>
    <xf numFmtId="2" fontId="12" fillId="0" borderId="0" xfId="1" applyNumberFormat="1" applyFont="1" applyBorder="1" applyAlignment="1">
      <alignment horizontal="center"/>
    </xf>
    <xf numFmtId="167" fontId="12" fillId="0" borderId="0" xfId="0" applyNumberFormat="1" applyFont="1" applyBorder="1" applyAlignment="1">
      <alignment horizontal="center" vertical="center" wrapText="1"/>
    </xf>
    <xf numFmtId="4" fontId="12" fillId="0" borderId="0" xfId="0" applyNumberFormat="1" applyFont="1" applyBorder="1" applyAlignment="1">
      <alignment horizontal="center" vertical="center" wrapText="1"/>
    </xf>
    <xf numFmtId="167" fontId="12" fillId="0" borderId="5" xfId="0" applyNumberFormat="1" applyFont="1" applyBorder="1" applyAlignment="1">
      <alignment horizontal="center" vertical="center" wrapText="1"/>
    </xf>
    <xf numFmtId="1" fontId="12" fillId="0" borderId="4" xfId="0" applyNumberFormat="1" applyFont="1" applyFill="1" applyBorder="1" applyAlignment="1">
      <alignment horizontal="center"/>
    </xf>
    <xf numFmtId="0" fontId="12" fillId="0" borderId="5" xfId="0" applyFont="1" applyFill="1" applyBorder="1" applyAlignment="1">
      <alignment horizontal="left"/>
    </xf>
    <xf numFmtId="167" fontId="12" fillId="0" borderId="0" xfId="0" applyNumberFormat="1" applyFont="1" applyFill="1" applyBorder="1" applyAlignment="1">
      <alignment horizontal="center"/>
    </xf>
    <xf numFmtId="3" fontId="11" fillId="3" borderId="4" xfId="0" applyNumberFormat="1" applyFont="1" applyFill="1" applyBorder="1" applyAlignment="1">
      <alignment horizontal="center" vertical="center"/>
    </xf>
    <xf numFmtId="3" fontId="11" fillId="3" borderId="5" xfId="0" applyNumberFormat="1" applyFont="1" applyFill="1" applyBorder="1" applyAlignment="1">
      <alignment vertical="center"/>
    </xf>
    <xf numFmtId="2" fontId="11" fillId="3" borderId="0" xfId="1" applyNumberFormat="1" applyFont="1" applyFill="1" applyBorder="1" applyAlignment="1">
      <alignment horizontal="center" vertical="center"/>
    </xf>
    <xf numFmtId="167" fontId="11" fillId="3" borderId="0" xfId="0" applyNumberFormat="1" applyFont="1" applyFill="1" applyBorder="1" applyAlignment="1">
      <alignment horizontal="center" vertical="center"/>
    </xf>
    <xf numFmtId="167" fontId="12" fillId="3" borderId="0" xfId="0" applyNumberFormat="1" applyFont="1" applyFill="1" applyBorder="1" applyAlignment="1">
      <alignment horizontal="center" vertical="center"/>
    </xf>
    <xf numFmtId="4" fontId="12" fillId="3" borderId="0" xfId="0" applyNumberFormat="1" applyFont="1" applyFill="1" applyBorder="1" applyAlignment="1">
      <alignment horizontal="center" vertical="center"/>
    </xf>
    <xf numFmtId="167" fontId="12" fillId="3" borderId="5" xfId="0" applyNumberFormat="1" applyFont="1" applyFill="1" applyBorder="1" applyAlignment="1">
      <alignment horizontal="center" vertical="center"/>
    </xf>
    <xf numFmtId="3" fontId="15" fillId="0" borderId="6" xfId="0" quotePrefix="1" applyNumberFormat="1" applyFont="1" applyFill="1" applyBorder="1" applyAlignment="1">
      <alignment horizontal="left" vertical="center"/>
    </xf>
    <xf numFmtId="0" fontId="15" fillId="0" borderId="8" xfId="0" applyFont="1" applyFill="1" applyBorder="1" applyAlignment="1">
      <alignment horizontal="left"/>
    </xf>
    <xf numFmtId="2" fontId="15" fillId="0" borderId="7" xfId="1" applyNumberFormat="1" applyFont="1" applyFill="1" applyBorder="1" applyAlignment="1">
      <alignment horizontal="center"/>
    </xf>
    <xf numFmtId="2" fontId="15" fillId="0" borderId="6" xfId="1" applyNumberFormat="1" applyFont="1" applyFill="1" applyBorder="1" applyAlignment="1">
      <alignment horizontal="center"/>
    </xf>
    <xf numFmtId="2" fontId="15" fillId="0" borderId="8" xfId="1" applyNumberFormat="1" applyFont="1" applyFill="1" applyBorder="1" applyAlignment="1">
      <alignment horizontal="center"/>
    </xf>
    <xf numFmtId="3" fontId="11" fillId="2" borderId="4" xfId="0" applyNumberFormat="1" applyFont="1" applyFill="1" applyBorder="1" applyAlignment="1">
      <alignment horizontal="center" vertical="center" wrapText="1"/>
    </xf>
    <xf numFmtId="3" fontId="11" fillId="2" borderId="0" xfId="0" applyNumberFormat="1" applyFont="1" applyFill="1" applyBorder="1" applyAlignment="1">
      <alignment vertical="center" wrapText="1"/>
    </xf>
    <xf numFmtId="3" fontId="11" fillId="2" borderId="4" xfId="0" applyNumberFormat="1" applyFont="1" applyFill="1" applyBorder="1" applyAlignment="1">
      <alignment horizontal="center" vertical="center"/>
    </xf>
    <xf numFmtId="0" fontId="12" fillId="0" borderId="0" xfId="0" applyFont="1" applyFill="1" applyBorder="1" applyAlignment="1">
      <alignment horizontal="left"/>
    </xf>
    <xf numFmtId="3" fontId="12" fillId="0" borderId="4" xfId="0" applyNumberFormat="1" applyFont="1" applyBorder="1" applyAlignment="1">
      <alignment horizontal="center"/>
    </xf>
    <xf numFmtId="0" fontId="12" fillId="0" borderId="0" xfId="0" applyFont="1" applyFill="1"/>
    <xf numFmtId="3" fontId="11" fillId="3" borderId="0" xfId="0" applyNumberFormat="1" applyFont="1" applyFill="1" applyBorder="1" applyAlignment="1">
      <alignment vertical="center"/>
    </xf>
    <xf numFmtId="0" fontId="15" fillId="0" borderId="7" xfId="0" applyFont="1" applyFill="1" applyBorder="1" applyAlignment="1">
      <alignment horizontal="left"/>
    </xf>
    <xf numFmtId="3" fontId="11" fillId="2" borderId="2" xfId="0" applyNumberFormat="1" applyFont="1" applyFill="1" applyBorder="1" applyAlignment="1">
      <alignment vertical="center" wrapText="1"/>
    </xf>
    <xf numFmtId="164" fontId="11" fillId="2" borderId="0" xfId="1" applyNumberFormat="1" applyFont="1" applyFill="1" applyBorder="1" applyAlignment="1">
      <alignment horizontal="center" vertical="center"/>
    </xf>
    <xf numFmtId="167" fontId="11" fillId="2" borderId="2" xfId="0" applyNumberFormat="1" applyFont="1" applyFill="1" applyBorder="1" applyAlignment="1">
      <alignment horizontal="center" vertical="center" wrapText="1"/>
    </xf>
    <xf numFmtId="4" fontId="11" fillId="2" borderId="2" xfId="0" applyNumberFormat="1" applyFont="1" applyFill="1" applyBorder="1" applyAlignment="1">
      <alignment horizontal="center" vertical="center" wrapText="1"/>
    </xf>
    <xf numFmtId="167" fontId="11" fillId="2" borderId="3" xfId="0" applyNumberFormat="1" applyFont="1" applyFill="1" applyBorder="1" applyAlignment="1">
      <alignment horizontal="center" vertical="center" wrapText="1"/>
    </xf>
    <xf numFmtId="164" fontId="12" fillId="0" borderId="0" xfId="1" applyNumberFormat="1" applyFont="1" applyBorder="1" applyAlignment="1">
      <alignment horizontal="center"/>
    </xf>
    <xf numFmtId="164" fontId="11" fillId="3" borderId="0" xfId="1" applyNumberFormat="1" applyFont="1" applyFill="1" applyBorder="1" applyAlignment="1">
      <alignment horizontal="center" vertical="center"/>
    </xf>
    <xf numFmtId="167" fontId="12" fillId="3" borderId="0" xfId="0" applyNumberFormat="1" applyFont="1" applyFill="1" applyBorder="1" applyAlignment="1">
      <alignment horizontal="center" vertical="center" wrapText="1"/>
    </xf>
    <xf numFmtId="4" fontId="12" fillId="3" borderId="0" xfId="0" applyNumberFormat="1" applyFont="1" applyFill="1" applyBorder="1" applyAlignment="1">
      <alignment horizontal="center" vertical="center" wrapText="1"/>
    </xf>
    <xf numFmtId="167" fontId="12" fillId="3" borderId="5" xfId="0" applyNumberFormat="1" applyFont="1" applyFill="1" applyBorder="1" applyAlignment="1">
      <alignment horizontal="center" vertical="center" wrapText="1"/>
    </xf>
    <xf numFmtId="2" fontId="15" fillId="0" borderId="4" xfId="1" applyNumberFormat="1" applyFont="1" applyFill="1" applyBorder="1" applyAlignment="1">
      <alignment horizontal="center"/>
    </xf>
    <xf numFmtId="2" fontId="15" fillId="0" borderId="0" xfId="1" applyNumberFormat="1" applyFont="1" applyFill="1" applyBorder="1" applyAlignment="1">
      <alignment horizontal="center"/>
    </xf>
    <xf numFmtId="3" fontId="11" fillId="2" borderId="1" xfId="0" applyNumberFormat="1" applyFont="1" applyFill="1" applyBorder="1" applyAlignment="1">
      <alignment horizontal="center" vertical="center"/>
    </xf>
    <xf numFmtId="164" fontId="11" fillId="2" borderId="2" xfId="1" applyNumberFormat="1" applyFont="1" applyFill="1" applyBorder="1" applyAlignment="1">
      <alignment horizontal="center" vertical="center"/>
    </xf>
    <xf numFmtId="0" fontId="12" fillId="0" borderId="0" xfId="0" applyFont="1" applyAlignment="1"/>
    <xf numFmtId="9" fontId="12" fillId="0" borderId="0" xfId="1" applyFont="1" applyAlignment="1">
      <alignment horizontal="center"/>
    </xf>
    <xf numFmtId="0" fontId="10" fillId="0" borderId="0" xfId="0" applyNumberFormat="1" applyFont="1" applyFill="1" applyBorder="1" applyAlignment="1">
      <alignment horizontal="left"/>
    </xf>
    <xf numFmtId="3" fontId="12" fillId="0" borderId="0" xfId="0" applyNumberFormat="1" applyFont="1" applyBorder="1" applyAlignment="1">
      <alignment vertical="center"/>
    </xf>
    <xf numFmtId="0" fontId="12" fillId="0" borderId="0" xfId="0" applyFont="1" applyAlignment="1">
      <alignment horizontal="left"/>
    </xf>
    <xf numFmtId="0" fontId="12" fillId="0" borderId="4" xfId="0" applyFont="1" applyBorder="1" applyAlignment="1">
      <alignment horizontal="left" indent="1"/>
    </xf>
    <xf numFmtId="167" fontId="12" fillId="0" borderId="4" xfId="0" applyNumberFormat="1" applyFont="1" applyBorder="1" applyAlignment="1">
      <alignment horizontal="center"/>
    </xf>
    <xf numFmtId="0" fontId="12" fillId="0" borderId="6" xfId="0" applyFont="1" applyBorder="1" applyAlignment="1">
      <alignment horizontal="left" indent="1"/>
    </xf>
    <xf numFmtId="167" fontId="12" fillId="0" borderId="6" xfId="0" applyNumberFormat="1" applyFont="1" applyBorder="1" applyAlignment="1">
      <alignment horizontal="center"/>
    </xf>
    <xf numFmtId="167" fontId="12" fillId="0" borderId="7" xfId="0" applyNumberFormat="1" applyFont="1" applyBorder="1" applyAlignment="1">
      <alignment horizontal="center"/>
    </xf>
    <xf numFmtId="0" fontId="4" fillId="0" borderId="0" xfId="0" applyFont="1"/>
    <xf numFmtId="164" fontId="12" fillId="0" borderId="0" xfId="1" applyNumberFormat="1" applyFont="1" applyFill="1" applyBorder="1" applyAlignment="1">
      <alignment horizontal="center"/>
    </xf>
    <xf numFmtId="3" fontId="12" fillId="0" borderId="4" xfId="0" applyNumberFormat="1" applyFont="1" applyFill="1" applyBorder="1" applyAlignment="1">
      <alignment horizontal="center"/>
    </xf>
    <xf numFmtId="164" fontId="12" fillId="0" borderId="7" xfId="1" applyNumberFormat="1" applyFont="1" applyBorder="1" applyAlignment="1">
      <alignment horizontal="center"/>
    </xf>
    <xf numFmtId="2" fontId="12" fillId="0" borderId="7" xfId="1" applyNumberFormat="1" applyFont="1" applyBorder="1" applyAlignment="1">
      <alignment horizontal="center"/>
    </xf>
    <xf numFmtId="0" fontId="16" fillId="0" borderId="0" xfId="0" applyFont="1" applyAlignment="1">
      <alignment horizontal="left"/>
    </xf>
    <xf numFmtId="0" fontId="12" fillId="0" borderId="0" xfId="0" applyFont="1" applyFill="1" applyAlignment="1">
      <alignment horizontal="center"/>
    </xf>
    <xf numFmtId="0" fontId="12" fillId="0" borderId="1" xfId="0" applyFont="1" applyBorder="1" applyAlignment="1">
      <alignment horizontal="left"/>
    </xf>
    <xf numFmtId="0" fontId="12" fillId="0" borderId="2" xfId="0" applyFont="1" applyFill="1" applyBorder="1" applyAlignment="1">
      <alignment horizontal="left"/>
    </xf>
    <xf numFmtId="165" fontId="12" fillId="0" borderId="2" xfId="0" applyNumberFormat="1" applyFont="1" applyFill="1" applyBorder="1" applyAlignment="1">
      <alignment horizontal="center"/>
    </xf>
    <xf numFmtId="0" fontId="12" fillId="0" borderId="4" xfId="0" applyFont="1" applyBorder="1" applyAlignment="1">
      <alignment horizontal="left"/>
    </xf>
    <xf numFmtId="2" fontId="12" fillId="0" borderId="0" xfId="0" applyNumberFormat="1" applyFont="1" applyFill="1" applyBorder="1" applyAlignment="1">
      <alignment horizontal="center"/>
    </xf>
    <xf numFmtId="0" fontId="12" fillId="0" borderId="0" xfId="0" applyFont="1" applyFill="1" applyBorder="1" applyAlignment="1">
      <alignment horizontal="left" indent="1"/>
    </xf>
    <xf numFmtId="165" fontId="12" fillId="0" borderId="0" xfId="0" applyNumberFormat="1" applyFont="1" applyFill="1" applyBorder="1" applyAlignment="1">
      <alignment horizontal="center"/>
    </xf>
    <xf numFmtId="0" fontId="12" fillId="0" borderId="6" xfId="0" applyFont="1" applyBorder="1" applyAlignment="1">
      <alignment horizontal="left"/>
    </xf>
    <xf numFmtId="0" fontId="12" fillId="0" borderId="7" xfId="0" applyFont="1" applyFill="1" applyBorder="1" applyAlignment="1">
      <alignment horizontal="left" indent="1"/>
    </xf>
    <xf numFmtId="165" fontId="12" fillId="0" borderId="7" xfId="0" applyNumberFormat="1" applyFont="1" applyFill="1" applyBorder="1" applyAlignment="1">
      <alignment horizontal="center"/>
    </xf>
    <xf numFmtId="0" fontId="17" fillId="0" borderId="0" xfId="0" applyFont="1" applyAlignment="1">
      <alignment horizontal="left"/>
    </xf>
    <xf numFmtId="164" fontId="12" fillId="0" borderId="3" xfId="1" applyNumberFormat="1" applyFont="1" applyBorder="1" applyAlignment="1">
      <alignment horizontal="center"/>
    </xf>
    <xf numFmtId="164" fontId="12" fillId="0" borderId="5" xfId="1" applyNumberFormat="1" applyFont="1" applyBorder="1" applyAlignment="1">
      <alignment horizontal="center"/>
    </xf>
    <xf numFmtId="164" fontId="12" fillId="0" borderId="5" xfId="1" applyNumberFormat="1" applyFont="1" applyFill="1" applyBorder="1" applyAlignment="1">
      <alignment horizontal="center"/>
    </xf>
    <xf numFmtId="164" fontId="12" fillId="0" borderId="8" xfId="1" applyNumberFormat="1" applyFont="1" applyBorder="1" applyAlignment="1">
      <alignment horizontal="center"/>
    </xf>
    <xf numFmtId="0" fontId="13" fillId="4" borderId="9" xfId="0" applyFont="1" applyFill="1" applyBorder="1" applyAlignment="1">
      <alignment horizontal="center" wrapText="1"/>
    </xf>
    <xf numFmtId="0" fontId="13" fillId="4" borderId="11" xfId="0" applyFont="1" applyFill="1" applyBorder="1" applyAlignment="1">
      <alignment horizontal="center" wrapText="1"/>
    </xf>
    <xf numFmtId="0" fontId="13" fillId="4" borderId="9" xfId="0" applyNumberFormat="1" applyFont="1" applyFill="1" applyBorder="1" applyAlignment="1">
      <alignment horizontal="center" wrapText="1"/>
    </xf>
    <xf numFmtId="0" fontId="13" fillId="4" borderId="10" xfId="0" applyFont="1" applyFill="1" applyBorder="1" applyAlignment="1">
      <alignment horizontal="center" wrapText="1"/>
    </xf>
    <xf numFmtId="166" fontId="13" fillId="4" borderId="10" xfId="0" applyNumberFormat="1" applyFont="1" applyFill="1" applyBorder="1" applyAlignment="1">
      <alignment horizontal="center" wrapText="1"/>
    </xf>
    <xf numFmtId="0" fontId="13" fillId="4" borderId="10" xfId="0" applyNumberFormat="1" applyFont="1" applyFill="1" applyBorder="1" applyAlignment="1">
      <alignment horizontal="center" wrapText="1"/>
    </xf>
    <xf numFmtId="0" fontId="13" fillId="4" borderId="11" xfId="0" applyNumberFormat="1" applyFont="1" applyFill="1" applyBorder="1" applyAlignment="1">
      <alignment horizontal="center" wrapText="1"/>
    </xf>
    <xf numFmtId="0" fontId="13" fillId="4" borderId="9" xfId="0" applyFont="1" applyFill="1" applyBorder="1" applyAlignment="1">
      <alignment horizontal="left"/>
    </xf>
    <xf numFmtId="0" fontId="13" fillId="4" borderId="11" xfId="0" applyFont="1" applyFill="1" applyBorder="1" applyAlignment="1">
      <alignment horizontal="left"/>
    </xf>
    <xf numFmtId="0" fontId="13" fillId="4" borderId="9" xfId="0" applyFont="1" applyFill="1" applyBorder="1" applyAlignment="1">
      <alignment horizontal="center" vertical="center" wrapText="1"/>
    </xf>
    <xf numFmtId="167" fontId="13" fillId="4" borderId="10" xfId="0" applyNumberFormat="1" applyFont="1" applyFill="1" applyBorder="1" applyAlignment="1">
      <alignment horizontal="center" vertical="center"/>
    </xf>
    <xf numFmtId="167" fontId="13" fillId="4" borderId="11" xfId="0" applyNumberFormat="1" applyFont="1" applyFill="1" applyBorder="1" applyAlignment="1">
      <alignment horizontal="center" vertical="center"/>
    </xf>
    <xf numFmtId="0" fontId="13" fillId="4" borderId="10" xfId="0" applyFont="1" applyFill="1" applyBorder="1" applyAlignment="1">
      <alignment horizontal="center" vertical="center" wrapText="1"/>
    </xf>
    <xf numFmtId="0" fontId="13" fillId="4" borderId="1" xfId="0" applyFont="1" applyFill="1" applyBorder="1" applyAlignment="1">
      <alignment horizontal="left"/>
    </xf>
    <xf numFmtId="0" fontId="13" fillId="4" borderId="2" xfId="0" applyFont="1" applyFill="1" applyBorder="1" applyAlignment="1">
      <alignment horizontal="center"/>
    </xf>
    <xf numFmtId="0" fontId="13" fillId="4" borderId="3" xfId="0" applyFont="1" applyFill="1" applyBorder="1" applyAlignment="1">
      <alignment horizontal="center"/>
    </xf>
    <xf numFmtId="0" fontId="13" fillId="4" borderId="6" xfId="0" applyFont="1" applyFill="1" applyBorder="1" applyAlignment="1">
      <alignment horizontal="left"/>
    </xf>
    <xf numFmtId="0" fontId="13" fillId="4" borderId="7" xfId="0" applyFont="1" applyFill="1" applyBorder="1" applyAlignment="1">
      <alignment horizontal="center"/>
    </xf>
    <xf numFmtId="0" fontId="13" fillId="4" borderId="8" xfId="0" applyFont="1" applyFill="1" applyBorder="1" applyAlignment="1">
      <alignment horizontal="center"/>
    </xf>
    <xf numFmtId="0" fontId="13" fillId="4" borderId="2" xfId="0" applyFont="1" applyFill="1" applyBorder="1"/>
    <xf numFmtId="0" fontId="13" fillId="4" borderId="7" xfId="0" applyFont="1" applyFill="1" applyBorder="1"/>
    <xf numFmtId="0" fontId="13" fillId="4" borderId="9" xfId="0" applyFont="1" applyFill="1" applyBorder="1" applyAlignment="1">
      <alignment horizontal="center"/>
    </xf>
    <xf numFmtId="0" fontId="13" fillId="4" borderId="10" xfId="0" applyFont="1" applyFill="1" applyBorder="1" applyAlignment="1">
      <alignment horizontal="center"/>
    </xf>
    <xf numFmtId="0" fontId="4" fillId="0" borderId="0" xfId="0" applyFont="1" applyAlignment="1">
      <alignment horizontal="center"/>
    </xf>
    <xf numFmtId="0" fontId="13" fillId="4" borderId="11" xfId="0" applyFont="1" applyFill="1" applyBorder="1"/>
    <xf numFmtId="2" fontId="12" fillId="5" borderId="5" xfId="0" applyNumberFormat="1" applyFont="1" applyFill="1" applyBorder="1" applyAlignment="1">
      <alignment horizontal="center"/>
    </xf>
    <xf numFmtId="2" fontId="12" fillId="5" borderId="8" xfId="0" applyNumberFormat="1" applyFont="1" applyFill="1" applyBorder="1" applyAlignment="1">
      <alignment horizontal="center"/>
    </xf>
    <xf numFmtId="0" fontId="11" fillId="2" borderId="1" xfId="0" applyFont="1" applyFill="1" applyBorder="1" applyAlignment="1">
      <alignment horizontal="left"/>
    </xf>
    <xf numFmtId="0" fontId="11" fillId="2" borderId="3" xfId="0" applyFont="1" applyFill="1" applyBorder="1" applyAlignment="1">
      <alignment horizontal="left" wrapText="1"/>
    </xf>
    <xf numFmtId="167" fontId="11" fillId="2" borderId="1" xfId="0" applyNumberFormat="1" applyFont="1" applyFill="1" applyBorder="1" applyAlignment="1">
      <alignment horizontal="center"/>
    </xf>
    <xf numFmtId="167" fontId="11" fillId="2" borderId="2" xfId="0" applyNumberFormat="1" applyFont="1" applyFill="1" applyBorder="1" applyAlignment="1">
      <alignment horizontal="center"/>
    </xf>
    <xf numFmtId="2" fontId="11" fillId="2" borderId="3" xfId="0" applyNumberFormat="1" applyFont="1" applyFill="1" applyBorder="1" applyAlignment="1">
      <alignment horizontal="center"/>
    </xf>
    <xf numFmtId="0" fontId="11" fillId="2" borderId="4" xfId="0" applyFont="1" applyFill="1" applyBorder="1" applyAlignment="1">
      <alignment horizontal="left"/>
    </xf>
    <xf numFmtId="0" fontId="11" fillId="2" borderId="5" xfId="0" applyFont="1" applyFill="1" applyBorder="1" applyAlignment="1">
      <alignment horizontal="left"/>
    </xf>
    <xf numFmtId="167" fontId="11" fillId="2" borderId="4" xfId="0" applyNumberFormat="1" applyFont="1" applyFill="1" applyBorder="1" applyAlignment="1">
      <alignment horizontal="center"/>
    </xf>
    <xf numFmtId="167" fontId="11" fillId="2" borderId="0" xfId="0" applyNumberFormat="1" applyFont="1" applyFill="1" applyBorder="1" applyAlignment="1">
      <alignment horizontal="center"/>
    </xf>
    <xf numFmtId="2" fontId="11" fillId="2" borderId="5" xfId="0" applyNumberFormat="1" applyFont="1" applyFill="1" applyBorder="1" applyAlignment="1">
      <alignment horizontal="center"/>
    </xf>
    <xf numFmtId="164" fontId="11" fillId="2" borderId="10" xfId="1" applyNumberFormat="1" applyFont="1" applyFill="1" applyBorder="1" applyAlignment="1">
      <alignment horizontal="center"/>
    </xf>
    <xf numFmtId="0" fontId="12" fillId="0" borderId="0" xfId="0" applyFont="1" applyBorder="1" applyAlignment="1"/>
    <xf numFmtId="165" fontId="12" fillId="0" borderId="0" xfId="0" applyNumberFormat="1" applyFont="1"/>
    <xf numFmtId="0" fontId="4" fillId="0" borderId="0" xfId="4" applyFont="1"/>
    <xf numFmtId="0" fontId="12" fillId="0" borderId="0" xfId="4" applyFont="1" applyAlignment="1">
      <alignment horizontal="left"/>
    </xf>
    <xf numFmtId="167" fontId="12" fillId="0" borderId="0" xfId="4" applyNumberFormat="1" applyFont="1"/>
    <xf numFmtId="2" fontId="12" fillId="0" borderId="0" xfId="4" applyNumberFormat="1" applyFont="1"/>
    <xf numFmtId="0" fontId="12" fillId="0" borderId="0" xfId="4" applyFont="1"/>
    <xf numFmtId="0" fontId="13" fillId="4" borderId="1" xfId="4" applyFont="1" applyFill="1" applyBorder="1" applyAlignment="1">
      <alignment horizontal="center"/>
    </xf>
    <xf numFmtId="0" fontId="13" fillId="4" borderId="2" xfId="4" applyFont="1" applyFill="1" applyBorder="1" applyAlignment="1">
      <alignment horizontal="left"/>
    </xf>
    <xf numFmtId="0" fontId="13" fillId="4" borderId="2" xfId="4" applyFont="1" applyFill="1" applyBorder="1" applyAlignment="1">
      <alignment horizontal="center" wrapText="1"/>
    </xf>
    <xf numFmtId="167" fontId="13" fillId="4" borderId="2" xfId="4" applyNumberFormat="1" applyFont="1" applyFill="1" applyBorder="1" applyAlignment="1">
      <alignment horizontal="center" wrapText="1"/>
    </xf>
    <xf numFmtId="2" fontId="13" fillId="4" borderId="2" xfId="4" applyNumberFormat="1" applyFont="1" applyFill="1" applyBorder="1" applyAlignment="1">
      <alignment horizontal="center" wrapText="1"/>
    </xf>
    <xf numFmtId="0" fontId="11" fillId="2" borderId="9" xfId="4" applyFont="1" applyFill="1" applyBorder="1" applyAlignment="1">
      <alignment horizontal="left" indent="1"/>
    </xf>
    <xf numFmtId="0" fontId="11" fillId="2" borderId="10" xfId="4" applyFont="1" applyFill="1" applyBorder="1" applyAlignment="1">
      <alignment horizontal="left"/>
    </xf>
    <xf numFmtId="3" fontId="11" fillId="2" borderId="10" xfId="4" applyNumberFormat="1" applyFont="1" applyFill="1" applyBorder="1" applyAlignment="1">
      <alignment horizontal="center"/>
    </xf>
    <xf numFmtId="2" fontId="11" fillId="2" borderId="10" xfId="4" applyNumberFormat="1" applyFont="1" applyFill="1" applyBorder="1" applyAlignment="1">
      <alignment horizontal="center"/>
    </xf>
    <xf numFmtId="167" fontId="11" fillId="2" borderId="10" xfId="4" applyNumberFormat="1" applyFont="1" applyFill="1" applyBorder="1" applyAlignment="1">
      <alignment horizontal="center"/>
    </xf>
    <xf numFmtId="0" fontId="12" fillId="0" borderId="4" xfId="4" applyFont="1" applyBorder="1" applyAlignment="1">
      <alignment horizontal="center"/>
    </xf>
    <xf numFmtId="0" fontId="12" fillId="0" borderId="6" xfId="4" applyFont="1" applyBorder="1" applyAlignment="1">
      <alignment horizontal="center"/>
    </xf>
    <xf numFmtId="0" fontId="12" fillId="0" borderId="7" xfId="4" applyFont="1" applyBorder="1" applyAlignment="1">
      <alignment horizontal="left"/>
    </xf>
    <xf numFmtId="3" fontId="12" fillId="0" borderId="7" xfId="4" applyNumberFormat="1" applyFont="1" applyBorder="1" applyAlignment="1">
      <alignment horizontal="center"/>
    </xf>
    <xf numFmtId="2" fontId="12" fillId="0" borderId="7" xfId="4" applyNumberFormat="1" applyFont="1" applyBorder="1" applyAlignment="1">
      <alignment horizontal="center"/>
    </xf>
    <xf numFmtId="167" fontId="12" fillId="0" borderId="7" xfId="4" applyNumberFormat="1" applyFont="1" applyBorder="1" applyAlignment="1">
      <alignment horizontal="center"/>
    </xf>
    <xf numFmtId="0" fontId="12" fillId="0" borderId="0" xfId="4" applyFont="1" applyBorder="1" applyAlignment="1">
      <alignment horizontal="left"/>
    </xf>
    <xf numFmtId="3" fontId="12" fillId="0" borderId="0" xfId="4" applyNumberFormat="1" applyFont="1" applyBorder="1" applyAlignment="1">
      <alignment horizontal="center"/>
    </xf>
    <xf numFmtId="2" fontId="12" fillId="0" borderId="0" xfId="4" applyNumberFormat="1" applyFont="1" applyBorder="1" applyAlignment="1">
      <alignment horizontal="center"/>
    </xf>
    <xf numFmtId="167" fontId="12" fillId="0" borderId="0" xfId="4" applyNumberFormat="1" applyFont="1" applyBorder="1" applyAlignment="1">
      <alignment horizontal="center"/>
    </xf>
    <xf numFmtId="0" fontId="11" fillId="0" borderId="0" xfId="0" applyFont="1" applyAlignment="1"/>
    <xf numFmtId="167" fontId="13" fillId="4" borderId="10" xfId="0" applyNumberFormat="1" applyFont="1" applyFill="1" applyBorder="1" applyAlignment="1">
      <alignment horizontal="center"/>
    </xf>
    <xf numFmtId="167" fontId="13" fillId="4" borderId="11" xfId="0" applyNumberFormat="1" applyFont="1" applyFill="1" applyBorder="1" applyAlignment="1">
      <alignment horizontal="center"/>
    </xf>
    <xf numFmtId="164" fontId="12" fillId="0" borderId="0" xfId="1" applyNumberFormat="1" applyFont="1" applyAlignment="1">
      <alignment horizontal="left"/>
    </xf>
    <xf numFmtId="164" fontId="12" fillId="0" borderId="0" xfId="1" applyNumberFormat="1" applyFont="1" applyAlignment="1">
      <alignment horizontal="center"/>
    </xf>
    <xf numFmtId="0" fontId="19" fillId="0" borderId="0" xfId="0" applyFont="1" applyAlignment="1">
      <alignment horizontal="left"/>
    </xf>
    <xf numFmtId="0" fontId="13" fillId="4" borderId="10" xfId="0" applyFont="1" applyFill="1" applyBorder="1" applyAlignment="1">
      <alignment horizontal="left"/>
    </xf>
    <xf numFmtId="164" fontId="13" fillId="4" borderId="10" xfId="1" applyNumberFormat="1" applyFont="1" applyFill="1" applyBorder="1" applyAlignment="1">
      <alignment horizontal="left"/>
    </xf>
    <xf numFmtId="164" fontId="13" fillId="4" borderId="11" xfId="1" applyNumberFormat="1" applyFont="1" applyFill="1" applyBorder="1" applyAlignment="1">
      <alignment horizontal="center"/>
    </xf>
    <xf numFmtId="164" fontId="12" fillId="0" borderId="0" xfId="1" applyNumberFormat="1" applyFont="1" applyBorder="1" applyAlignment="1">
      <alignment horizontal="left"/>
    </xf>
    <xf numFmtId="0" fontId="12" fillId="0" borderId="7" xfId="0" applyFont="1" applyBorder="1" applyAlignment="1">
      <alignment horizontal="left"/>
    </xf>
    <xf numFmtId="164" fontId="12" fillId="0" borderId="7" xfId="1" applyNumberFormat="1" applyFont="1" applyBorder="1" applyAlignment="1">
      <alignment horizontal="left"/>
    </xf>
    <xf numFmtId="2" fontId="12" fillId="0" borderId="0" xfId="0" applyNumberFormat="1" applyFont="1"/>
    <xf numFmtId="168" fontId="12" fillId="0" borderId="0" xfId="0" applyNumberFormat="1" applyFont="1" applyAlignment="1">
      <alignment horizontal="center"/>
    </xf>
    <xf numFmtId="167" fontId="12" fillId="0" borderId="0" xfId="0" applyNumberFormat="1" applyFont="1" applyAlignment="1">
      <alignment horizontal="center"/>
    </xf>
    <xf numFmtId="0" fontId="19" fillId="0" borderId="0" xfId="0" applyFont="1"/>
    <xf numFmtId="166" fontId="13" fillId="4" borderId="11" xfId="0" applyNumberFormat="1" applyFont="1" applyFill="1" applyBorder="1" applyAlignment="1">
      <alignment horizontal="center" wrapText="1"/>
    </xf>
    <xf numFmtId="3" fontId="12" fillId="0" borderId="5" xfId="0" applyNumberFormat="1" applyFont="1" applyBorder="1" applyAlignment="1">
      <alignment horizontal="center"/>
    </xf>
    <xf numFmtId="168" fontId="12" fillId="0" borderId="4" xfId="0" applyNumberFormat="1" applyFont="1" applyBorder="1" applyAlignment="1">
      <alignment horizontal="center"/>
    </xf>
    <xf numFmtId="168" fontId="12" fillId="0" borderId="5" xfId="0" applyNumberFormat="1" applyFont="1" applyBorder="1" applyAlignment="1">
      <alignment horizontal="center"/>
    </xf>
    <xf numFmtId="164" fontId="12" fillId="0" borderId="4" xfId="1" applyNumberFormat="1" applyFont="1" applyBorder="1" applyAlignment="1">
      <alignment horizontal="center"/>
    </xf>
    <xf numFmtId="2" fontId="12" fillId="0" borderId="0" xfId="0" applyNumberFormat="1" applyFont="1" applyAlignment="1">
      <alignment horizontal="center"/>
    </xf>
    <xf numFmtId="167" fontId="12" fillId="0" borderId="5" xfId="0" applyNumberFormat="1" applyFont="1" applyBorder="1" applyAlignment="1">
      <alignment horizontal="center"/>
    </xf>
    <xf numFmtId="164" fontId="12" fillId="0" borderId="4" xfId="1" applyNumberFormat="1" applyFont="1" applyFill="1" applyBorder="1" applyAlignment="1">
      <alignment horizontal="center"/>
    </xf>
    <xf numFmtId="164" fontId="12" fillId="0" borderId="0" xfId="1" applyNumberFormat="1" applyFont="1" applyFill="1" applyAlignment="1">
      <alignment horizontal="center"/>
    </xf>
    <xf numFmtId="0" fontId="12" fillId="0" borderId="7" xfId="0" applyFont="1" applyBorder="1"/>
    <xf numFmtId="3" fontId="12" fillId="0" borderId="8" xfId="0" applyNumberFormat="1" applyFont="1" applyBorder="1" applyAlignment="1">
      <alignment horizontal="center"/>
    </xf>
    <xf numFmtId="168" fontId="12" fillId="0" borderId="6" xfId="0" applyNumberFormat="1" applyFont="1" applyBorder="1" applyAlignment="1">
      <alignment horizontal="center"/>
    </xf>
    <xf numFmtId="168" fontId="12" fillId="0" borderId="7" xfId="0" applyNumberFormat="1" applyFont="1" applyBorder="1" applyAlignment="1">
      <alignment horizontal="center"/>
    </xf>
    <xf numFmtId="168" fontId="12" fillId="0" borderId="8" xfId="0" applyNumberFormat="1" applyFont="1" applyBorder="1" applyAlignment="1">
      <alignment horizontal="center"/>
    </xf>
    <xf numFmtId="164" fontId="12" fillId="0" borderId="6" xfId="1" applyNumberFormat="1" applyFont="1" applyBorder="1" applyAlignment="1">
      <alignment horizontal="center"/>
    </xf>
    <xf numFmtId="2" fontId="12" fillId="0" borderId="7" xfId="0" applyNumberFormat="1" applyFont="1" applyBorder="1" applyAlignment="1">
      <alignment horizontal="center"/>
    </xf>
    <xf numFmtId="167" fontId="12" fillId="0" borderId="8" xfId="0" applyNumberFormat="1" applyFont="1" applyBorder="1" applyAlignment="1">
      <alignment horizontal="center"/>
    </xf>
    <xf numFmtId="2" fontId="10" fillId="0" borderId="0" xfId="0" quotePrefix="1" applyNumberFormat="1" applyFont="1"/>
    <xf numFmtId="3" fontId="12" fillId="0" borderId="0" xfId="0" applyNumberFormat="1" applyFont="1"/>
    <xf numFmtId="0" fontId="13" fillId="4" borderId="1" xfId="0" applyFont="1" applyFill="1" applyBorder="1" applyAlignment="1">
      <alignment horizontal="center" wrapText="1"/>
    </xf>
    <xf numFmtId="0" fontId="13" fillId="4" borderId="3" xfId="0" applyFont="1" applyFill="1" applyBorder="1" applyAlignment="1">
      <alignment horizontal="center" wrapText="1"/>
    </xf>
    <xf numFmtId="0" fontId="13" fillId="4" borderId="2" xfId="0" applyFont="1" applyFill="1" applyBorder="1" applyAlignment="1">
      <alignment horizontal="center" wrapText="1"/>
    </xf>
    <xf numFmtId="0" fontId="12" fillId="10" borderId="1" xfId="0" applyFont="1" applyFill="1" applyBorder="1" applyAlignment="1">
      <alignment horizontal="center"/>
    </xf>
    <xf numFmtId="0" fontId="12" fillId="10" borderId="3" xfId="0" applyFont="1" applyFill="1" applyBorder="1" applyAlignment="1">
      <alignment horizontal="center"/>
    </xf>
    <xf numFmtId="0" fontId="12" fillId="10" borderId="2" xfId="0" applyFont="1" applyFill="1" applyBorder="1" applyAlignment="1">
      <alignment horizontal="center"/>
    </xf>
    <xf numFmtId="0" fontId="12" fillId="10" borderId="2" xfId="0" applyFont="1" applyFill="1" applyBorder="1"/>
    <xf numFmtId="3" fontId="12" fillId="10" borderId="2" xfId="0" applyNumberFormat="1" applyFont="1" applyFill="1" applyBorder="1" applyAlignment="1">
      <alignment horizontal="center"/>
    </xf>
    <xf numFmtId="168" fontId="12" fillId="10" borderId="1" xfId="0" applyNumberFormat="1" applyFont="1" applyFill="1" applyBorder="1" applyAlignment="1">
      <alignment horizontal="center"/>
    </xf>
    <xf numFmtId="168" fontId="12" fillId="10" borderId="2" xfId="0" applyNumberFormat="1" applyFont="1" applyFill="1" applyBorder="1" applyAlignment="1">
      <alignment horizontal="center"/>
    </xf>
    <xf numFmtId="168" fontId="12" fillId="10" borderId="3" xfId="0" applyNumberFormat="1" applyFont="1" applyFill="1" applyBorder="1" applyAlignment="1">
      <alignment horizontal="center"/>
    </xf>
    <xf numFmtId="164" fontId="12" fillId="10" borderId="1" xfId="1" applyNumberFormat="1" applyFont="1" applyFill="1" applyBorder="1" applyAlignment="1">
      <alignment horizontal="center"/>
    </xf>
    <xf numFmtId="167" fontId="12" fillId="10" borderId="2" xfId="0" applyNumberFormat="1" applyFont="1" applyFill="1" applyBorder="1" applyAlignment="1">
      <alignment horizontal="center"/>
    </xf>
    <xf numFmtId="2" fontId="12" fillId="10" borderId="2" xfId="0" applyNumberFormat="1" applyFont="1" applyFill="1" applyBorder="1" applyAlignment="1">
      <alignment horizontal="center"/>
    </xf>
    <xf numFmtId="167" fontId="12" fillId="10" borderId="3" xfId="0" applyNumberFormat="1" applyFont="1" applyFill="1" applyBorder="1" applyAlignment="1">
      <alignment horizontal="center"/>
    </xf>
    <xf numFmtId="0" fontId="12" fillId="10" borderId="4" xfId="0" applyFont="1" applyFill="1" applyBorder="1" applyAlignment="1">
      <alignment horizontal="center"/>
    </xf>
    <xf numFmtId="0" fontId="12" fillId="10" borderId="5" xfId="0" applyFont="1" applyFill="1" applyBorder="1" applyAlignment="1">
      <alignment horizontal="center"/>
    </xf>
    <xf numFmtId="0" fontId="12" fillId="10" borderId="0" xfId="0" applyFont="1" applyFill="1" applyAlignment="1">
      <alignment horizontal="center"/>
    </xf>
    <xf numFmtId="0" fontId="12" fillId="10" borderId="0" xfId="0" applyFont="1" applyFill="1"/>
    <xf numFmtId="3" fontId="12" fillId="10" borderId="0" xfId="0" applyNumberFormat="1" applyFont="1" applyFill="1" applyAlignment="1">
      <alignment horizontal="center"/>
    </xf>
    <xf numFmtId="168" fontId="12" fillId="10" borderId="4" xfId="0" applyNumberFormat="1" applyFont="1" applyFill="1" applyBorder="1" applyAlignment="1">
      <alignment horizontal="center"/>
    </xf>
    <xf numFmtId="168" fontId="12" fillId="10" borderId="0" xfId="0" applyNumberFormat="1" applyFont="1" applyFill="1" applyAlignment="1">
      <alignment horizontal="center"/>
    </xf>
    <xf numFmtId="168" fontId="12" fillId="10" borderId="5" xfId="0" applyNumberFormat="1" applyFont="1" applyFill="1" applyBorder="1" applyAlignment="1">
      <alignment horizontal="center"/>
    </xf>
    <xf numFmtId="164" fontId="12" fillId="10" borderId="4" xfId="1" applyNumberFormat="1" applyFont="1" applyFill="1" applyBorder="1" applyAlignment="1">
      <alignment horizontal="center"/>
    </xf>
    <xf numFmtId="167" fontId="12" fillId="10" borderId="0" xfId="0" applyNumberFormat="1" applyFont="1" applyFill="1" applyAlignment="1">
      <alignment horizontal="center"/>
    </xf>
    <xf numFmtId="2" fontId="12" fillId="10" borderId="0" xfId="0" applyNumberFormat="1" applyFont="1" applyFill="1" applyAlignment="1">
      <alignment horizontal="center"/>
    </xf>
    <xf numFmtId="167" fontId="12" fillId="10" borderId="5" xfId="0" applyNumberFormat="1" applyFont="1" applyFill="1" applyBorder="1" applyAlignment="1">
      <alignment horizontal="center"/>
    </xf>
    <xf numFmtId="0" fontId="12" fillId="0" borderId="5" xfId="0" applyFont="1" applyBorder="1" applyAlignment="1">
      <alignment horizontal="center"/>
    </xf>
    <xf numFmtId="0" fontId="12" fillId="11" borderId="4" xfId="0" applyFont="1" applyFill="1" applyBorder="1" applyAlignment="1">
      <alignment horizontal="center"/>
    </xf>
    <xf numFmtId="0" fontId="12" fillId="11" borderId="5" xfId="0" applyFont="1" applyFill="1" applyBorder="1" applyAlignment="1">
      <alignment horizontal="center"/>
    </xf>
    <xf numFmtId="0" fontId="12" fillId="11" borderId="0" xfId="0" applyFont="1" applyFill="1" applyAlignment="1">
      <alignment horizontal="center"/>
    </xf>
    <xf numFmtId="0" fontId="12" fillId="11" borderId="0" xfId="0" applyFont="1" applyFill="1"/>
    <xf numFmtId="3" fontId="12" fillId="11" borderId="0" xfId="0" applyNumberFormat="1" applyFont="1" applyFill="1" applyAlignment="1">
      <alignment horizontal="center"/>
    </xf>
    <xf numFmtId="168" fontId="12" fillId="11" borderId="4" xfId="0" applyNumberFormat="1" applyFont="1" applyFill="1" applyBorder="1" applyAlignment="1">
      <alignment horizontal="center"/>
    </xf>
    <xf numFmtId="168" fontId="12" fillId="11" borderId="0" xfId="0" applyNumberFormat="1" applyFont="1" applyFill="1" applyAlignment="1">
      <alignment horizontal="center"/>
    </xf>
    <xf numFmtId="168" fontId="12" fillId="11" borderId="5" xfId="0" applyNumberFormat="1" applyFont="1" applyFill="1" applyBorder="1" applyAlignment="1">
      <alignment horizontal="center"/>
    </xf>
    <xf numFmtId="164" fontId="12" fillId="11" borderId="4" xfId="1" applyNumberFormat="1" applyFont="1" applyFill="1" applyBorder="1" applyAlignment="1">
      <alignment horizontal="center"/>
    </xf>
    <xf numFmtId="167" fontId="12" fillId="11" borderId="0" xfId="0" applyNumberFormat="1" applyFont="1" applyFill="1" applyAlignment="1">
      <alignment horizontal="center"/>
    </xf>
    <xf numFmtId="2" fontId="12" fillId="11" borderId="0" xfId="0" applyNumberFormat="1" applyFont="1" applyFill="1" applyAlignment="1">
      <alignment horizontal="center"/>
    </xf>
    <xf numFmtId="167" fontId="12" fillId="11" borderId="5" xfId="0" applyNumberFormat="1" applyFont="1" applyFill="1" applyBorder="1" applyAlignment="1">
      <alignment horizontal="center"/>
    </xf>
    <xf numFmtId="0" fontId="12" fillId="11" borderId="6" xfId="0" applyFont="1" applyFill="1" applyBorder="1" applyAlignment="1">
      <alignment horizontal="center"/>
    </xf>
    <xf numFmtId="0" fontId="12" fillId="11" borderId="8" xfId="0" applyFont="1" applyFill="1" applyBorder="1" applyAlignment="1">
      <alignment horizontal="center"/>
    </xf>
    <xf numFmtId="0" fontId="12" fillId="11" borderId="7" xfId="0" applyFont="1" applyFill="1" applyBorder="1" applyAlignment="1">
      <alignment horizontal="center"/>
    </xf>
    <xf numFmtId="0" fontId="12" fillId="11" borderId="7" xfId="0" applyFont="1" applyFill="1" applyBorder="1"/>
    <xf numFmtId="3" fontId="12" fillId="11" borderId="7" xfId="0" applyNumberFormat="1" applyFont="1" applyFill="1" applyBorder="1" applyAlignment="1">
      <alignment horizontal="center"/>
    </xf>
    <xf numFmtId="168" fontId="12" fillId="11" borderId="6" xfId="0" applyNumberFormat="1" applyFont="1" applyFill="1" applyBorder="1" applyAlignment="1">
      <alignment horizontal="center"/>
    </xf>
    <xf numFmtId="168" fontId="12" fillId="11" borderId="7" xfId="0" applyNumberFormat="1" applyFont="1" applyFill="1" applyBorder="1" applyAlignment="1">
      <alignment horizontal="center"/>
    </xf>
    <xf numFmtId="168" fontId="12" fillId="11" borderId="8" xfId="0" applyNumberFormat="1" applyFont="1" applyFill="1" applyBorder="1" applyAlignment="1">
      <alignment horizontal="center"/>
    </xf>
    <xf numFmtId="164" fontId="12" fillId="11" borderId="6" xfId="1" applyNumberFormat="1" applyFont="1" applyFill="1" applyBorder="1" applyAlignment="1">
      <alignment horizontal="center"/>
    </xf>
    <xf numFmtId="167" fontId="12" fillId="11" borderId="7" xfId="0" applyNumberFormat="1" applyFont="1" applyFill="1" applyBorder="1" applyAlignment="1">
      <alignment horizontal="center"/>
    </xf>
    <xf numFmtId="2" fontId="12" fillId="11" borderId="7" xfId="0" applyNumberFormat="1" applyFont="1" applyFill="1" applyBorder="1" applyAlignment="1">
      <alignment horizontal="center"/>
    </xf>
    <xf numFmtId="167" fontId="12" fillId="11" borderId="8" xfId="0" applyNumberFormat="1" applyFont="1" applyFill="1" applyBorder="1" applyAlignment="1">
      <alignment horizontal="center"/>
    </xf>
    <xf numFmtId="1" fontId="19" fillId="0" borderId="0" xfId="0" applyNumberFormat="1" applyFont="1" applyAlignment="1">
      <alignment horizontal="left"/>
    </xf>
    <xf numFmtId="1" fontId="12" fillId="0" borderId="0" xfId="0" applyNumberFormat="1" applyFont="1" applyAlignment="1">
      <alignment horizontal="center"/>
    </xf>
    <xf numFmtId="1" fontId="13" fillId="4" borderId="9" xfId="0" applyNumberFormat="1" applyFont="1" applyFill="1" applyBorder="1" applyAlignment="1">
      <alignment horizontal="center" wrapText="1"/>
    </xf>
    <xf numFmtId="164" fontId="13" fillId="4" borderId="11" xfId="1" applyNumberFormat="1" applyFont="1" applyFill="1" applyBorder="1" applyAlignment="1">
      <alignment horizontal="center" wrapText="1"/>
    </xf>
    <xf numFmtId="1" fontId="11" fillId="2" borderId="1" xfId="0" applyNumberFormat="1" applyFont="1" applyFill="1" applyBorder="1" applyAlignment="1">
      <alignment horizontal="center" vertical="center" wrapText="1"/>
    </xf>
    <xf numFmtId="164" fontId="11" fillId="2" borderId="3" xfId="1" applyNumberFormat="1" applyFont="1" applyFill="1" applyBorder="1" applyAlignment="1">
      <alignment horizontal="center" vertical="center" wrapText="1"/>
    </xf>
    <xf numFmtId="1" fontId="12" fillId="0" borderId="6" xfId="0" applyNumberFormat="1" applyFont="1" applyBorder="1" applyAlignment="1">
      <alignment horizontal="center"/>
    </xf>
    <xf numFmtId="3" fontId="12" fillId="0" borderId="6" xfId="0" applyNumberFormat="1" applyFont="1" applyBorder="1" applyAlignment="1">
      <alignment horizontal="center"/>
    </xf>
    <xf numFmtId="2" fontId="12" fillId="0" borderId="7" xfId="1" applyNumberFormat="1" applyFont="1" applyFill="1" applyBorder="1" applyAlignment="1">
      <alignment horizontal="center"/>
    </xf>
    <xf numFmtId="167" fontId="12" fillId="0" borderId="7" xfId="0" applyNumberFormat="1" applyFont="1" applyBorder="1" applyAlignment="1">
      <alignment horizontal="center" vertical="center" wrapText="1"/>
    </xf>
    <xf numFmtId="4" fontId="12" fillId="0" borderId="7" xfId="0" applyNumberFormat="1" applyFont="1" applyBorder="1" applyAlignment="1">
      <alignment horizontal="center" vertical="center" wrapText="1"/>
    </xf>
    <xf numFmtId="167" fontId="12" fillId="0" borderId="8" xfId="0" applyNumberFormat="1" applyFont="1" applyBorder="1" applyAlignment="1">
      <alignment horizontal="center" vertical="center" wrapText="1"/>
    </xf>
    <xf numFmtId="167" fontId="12" fillId="0" borderId="0" xfId="0" applyNumberFormat="1" applyFont="1" applyAlignment="1">
      <alignment horizontal="center" vertical="center" wrapText="1"/>
    </xf>
    <xf numFmtId="4" fontId="12" fillId="0" borderId="0" xfId="0" applyNumberFormat="1" applyFont="1" applyAlignment="1">
      <alignment horizontal="center" vertical="center" wrapText="1"/>
    </xf>
    <xf numFmtId="0" fontId="13" fillId="4" borderId="2" xfId="0" applyFont="1" applyFill="1" applyBorder="1" applyAlignment="1">
      <alignment horizontal="left"/>
    </xf>
    <xf numFmtId="0" fontId="12" fillId="0" borderId="2" xfId="0" applyFont="1" applyBorder="1" applyAlignment="1">
      <alignment horizontal="left"/>
    </xf>
    <xf numFmtId="165" fontId="12" fillId="0" borderId="2" xfId="0" applyNumberFormat="1" applyFont="1" applyBorder="1" applyAlignment="1">
      <alignment horizontal="center"/>
    </xf>
    <xf numFmtId="165" fontId="12" fillId="0" borderId="7" xfId="0" applyNumberFormat="1" applyFont="1" applyBorder="1" applyAlignment="1">
      <alignment horizontal="center"/>
    </xf>
    <xf numFmtId="0" fontId="12" fillId="0" borderId="0" xfId="0" applyFont="1" applyBorder="1" applyAlignment="1">
      <alignment horizontal="left"/>
    </xf>
    <xf numFmtId="165" fontId="12" fillId="0" borderId="0" xfId="0" applyNumberFormat="1" applyFont="1" applyBorder="1" applyAlignment="1">
      <alignment horizontal="center"/>
    </xf>
    <xf numFmtId="0" fontId="13" fillId="4" borderId="4" xfId="0" applyFont="1" applyFill="1" applyBorder="1" applyAlignment="1">
      <alignment horizontal="left"/>
    </xf>
    <xf numFmtId="0" fontId="13" fillId="4" borderId="0" xfId="0" applyFont="1" applyFill="1" applyBorder="1" applyAlignment="1">
      <alignment horizontal="left"/>
    </xf>
    <xf numFmtId="0" fontId="13" fillId="4" borderId="0" xfId="0" applyFont="1" applyFill="1" applyBorder="1" applyAlignment="1">
      <alignment horizontal="center"/>
    </xf>
    <xf numFmtId="0" fontId="13" fillId="4" borderId="5" xfId="0" applyFont="1" applyFill="1" applyBorder="1" applyAlignment="1">
      <alignment horizontal="center"/>
    </xf>
    <xf numFmtId="2" fontId="12" fillId="0" borderId="0" xfId="0" applyNumberFormat="1" applyFont="1" applyBorder="1" applyAlignment="1">
      <alignment horizontal="center"/>
    </xf>
    <xf numFmtId="164" fontId="13" fillId="4" borderId="3" xfId="1" applyNumberFormat="1" applyFont="1" applyFill="1" applyBorder="1" applyAlignment="1">
      <alignment horizontal="center" wrapText="1"/>
    </xf>
    <xf numFmtId="2" fontId="11" fillId="2" borderId="11" xfId="4" applyNumberFormat="1" applyFont="1" applyFill="1" applyBorder="1" applyAlignment="1">
      <alignment horizontal="center"/>
    </xf>
    <xf numFmtId="2" fontId="12" fillId="0" borderId="5" xfId="1" applyNumberFormat="1" applyFont="1" applyBorder="1" applyAlignment="1">
      <alignment horizontal="center"/>
    </xf>
    <xf numFmtId="2" fontId="12" fillId="0" borderId="8" xfId="1" applyNumberFormat="1" applyFont="1" applyBorder="1" applyAlignment="1">
      <alignment horizontal="center"/>
    </xf>
    <xf numFmtId="9" fontId="12" fillId="0" borderId="0" xfId="1" applyFont="1"/>
    <xf numFmtId="0" fontId="12" fillId="0" borderId="0" xfId="0" applyFont="1" applyFill="1" applyBorder="1"/>
    <xf numFmtId="0" fontId="4" fillId="0" borderId="0" xfId="0" applyFont="1" applyAlignment="1">
      <alignment horizontal="center"/>
    </xf>
    <xf numFmtId="0" fontId="0" fillId="0" borderId="0" xfId="0" applyAlignment="1">
      <alignment horizontal="center" vertical="center"/>
    </xf>
    <xf numFmtId="0" fontId="0" fillId="0" borderId="0" xfId="0" applyAlignment="1">
      <alignment vertical="center" wrapText="1"/>
    </xf>
    <xf numFmtId="0" fontId="10" fillId="0" borderId="0" xfId="3" applyFont="1" applyAlignment="1">
      <alignment horizontal="left" wrapText="1"/>
    </xf>
    <xf numFmtId="0" fontId="10" fillId="0" borderId="0" xfId="3" applyFont="1" applyAlignment="1">
      <alignment vertical="center" wrapText="1"/>
    </xf>
    <xf numFmtId="0" fontId="18" fillId="6" borderId="14" xfId="0" applyFont="1" applyFill="1" applyBorder="1" applyAlignment="1">
      <alignment horizontal="center" vertical="center" wrapText="1"/>
    </xf>
    <xf numFmtId="0" fontId="18" fillId="6" borderId="12" xfId="0" applyFont="1" applyFill="1" applyBorder="1" applyAlignment="1">
      <alignment horizontal="center" vertical="center" wrapText="1"/>
    </xf>
    <xf numFmtId="0" fontId="18" fillId="6" borderId="13" xfId="0" applyFont="1" applyFill="1" applyBorder="1" applyAlignment="1">
      <alignment horizontal="center" vertical="center" wrapText="1"/>
    </xf>
    <xf numFmtId="0" fontId="18" fillId="7" borderId="12" xfId="0" applyFont="1" applyFill="1" applyBorder="1" applyAlignment="1">
      <alignment horizontal="center" vertical="center" wrapText="1"/>
    </xf>
    <xf numFmtId="0" fontId="18" fillId="7" borderId="13" xfId="0" applyFont="1" applyFill="1" applyBorder="1" applyAlignment="1">
      <alignment horizontal="center" vertical="center" wrapText="1"/>
    </xf>
    <xf numFmtId="0" fontId="18" fillId="8" borderId="14" xfId="0" applyFont="1" applyFill="1" applyBorder="1" applyAlignment="1">
      <alignment horizontal="center" vertical="center" wrapText="1"/>
    </xf>
    <xf numFmtId="0" fontId="18" fillId="8" borderId="1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4" fillId="0" borderId="0" xfId="0" applyFont="1" applyAlignment="1">
      <alignment horizontal="center"/>
    </xf>
    <xf numFmtId="0" fontId="18" fillId="9" borderId="12" xfId="0" applyFont="1" applyFill="1" applyBorder="1" applyAlignment="1">
      <alignment horizontal="center" vertical="center" wrapText="1"/>
    </xf>
    <xf numFmtId="0" fontId="18" fillId="9" borderId="13" xfId="0" applyFont="1" applyFill="1" applyBorder="1" applyAlignment="1">
      <alignment horizontal="center" vertical="center" wrapText="1"/>
    </xf>
    <xf numFmtId="3" fontId="13" fillId="4" borderId="9" xfId="0" applyNumberFormat="1" applyFont="1" applyFill="1" applyBorder="1" applyAlignment="1">
      <alignment horizontal="center"/>
    </xf>
    <xf numFmtId="3" fontId="13" fillId="4" borderId="10" xfId="0" applyNumberFormat="1" applyFont="1" applyFill="1" applyBorder="1" applyAlignment="1">
      <alignment horizontal="center"/>
    </xf>
    <xf numFmtId="3" fontId="13" fillId="4" borderId="11" xfId="0" applyNumberFormat="1" applyFont="1" applyFill="1" applyBorder="1" applyAlignment="1">
      <alignment horizontal="center"/>
    </xf>
    <xf numFmtId="167" fontId="13" fillId="4" borderId="9" xfId="0" applyNumberFormat="1" applyFont="1" applyFill="1" applyBorder="1" applyAlignment="1">
      <alignment horizontal="center"/>
    </xf>
    <xf numFmtId="167" fontId="13" fillId="4" borderId="10" xfId="0" applyNumberFormat="1" applyFont="1" applyFill="1" applyBorder="1" applyAlignment="1">
      <alignment horizontal="center"/>
    </xf>
    <xf numFmtId="167" fontId="13" fillId="4" borderId="11" xfId="0" applyNumberFormat="1" applyFont="1" applyFill="1" applyBorder="1" applyAlignment="1">
      <alignment horizontal="center"/>
    </xf>
    <xf numFmtId="167" fontId="13" fillId="4" borderId="9" xfId="0" applyNumberFormat="1" applyFont="1" applyFill="1" applyBorder="1" applyAlignment="1">
      <alignment horizontal="center" wrapText="1"/>
    </xf>
    <xf numFmtId="167" fontId="13" fillId="4" borderId="10" xfId="0" applyNumberFormat="1" applyFont="1" applyFill="1" applyBorder="1" applyAlignment="1">
      <alignment horizontal="center" wrapText="1"/>
    </xf>
    <xf numFmtId="167" fontId="13" fillId="4" borderId="11" xfId="0" applyNumberFormat="1" applyFont="1" applyFill="1" applyBorder="1" applyAlignment="1">
      <alignment horizontal="center" wrapText="1"/>
    </xf>
    <xf numFmtId="0" fontId="12" fillId="0" borderId="0" xfId="0" applyFont="1" applyAlignment="1">
      <alignment horizontal="center" wrapText="1"/>
    </xf>
    <xf numFmtId="165" fontId="12" fillId="0" borderId="0" xfId="0" applyNumberFormat="1" applyFont="1" applyAlignment="1">
      <alignment horizontal="center"/>
    </xf>
    <xf numFmtId="164" fontId="12" fillId="0" borderId="0" xfId="1" applyNumberFormat="1" applyFont="1"/>
    <xf numFmtId="2" fontId="12" fillId="0" borderId="0" xfId="7" applyNumberFormat="1" applyFont="1" applyAlignment="1">
      <alignment horizontal="center"/>
    </xf>
  </cellXfs>
  <cellStyles count="8">
    <cellStyle name="Comma" xfId="7" builtinId="3"/>
    <cellStyle name="Normal" xfId="0" builtinId="0"/>
    <cellStyle name="Normal 16" xfId="3" xr:uid="{EE165F4F-E12A-1549-A782-66A304055095}"/>
    <cellStyle name="Normal 2" xfId="2" xr:uid="{00000000-0005-0000-0000-000001000000}"/>
    <cellStyle name="Normal 2 2" xfId="4" xr:uid="{A0E322C1-A118-D24D-8570-F00CCFDE35D1}"/>
    <cellStyle name="Normal 3" xfId="5" xr:uid="{1EBD6BA0-A0F9-2B45-A19A-FC14B9F4CA11}"/>
    <cellStyle name="Percent" xfId="1" builtinId="5"/>
    <cellStyle name="Percent 2" xfId="6" xr:uid="{8B5E5E7B-5B05-8146-B226-54ECA8C9544B}"/>
  </cellStyles>
  <dxfs count="1">
    <dxf>
      <border>
        <bottom style="dotted">
          <color auto="1"/>
        </bottom>
        <vertical/>
        <horizontal/>
      </border>
    </dxf>
  </dxfs>
  <tableStyles count="0" defaultTableStyle="TableStyleMedium2" defaultPivotStyle="PivotStyleLight16"/>
  <colors>
    <mruColors>
      <color rgb="FFC58CDF"/>
      <color rgb="FF9A41DF"/>
      <color rgb="FFFF6A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338666</xdr:colOff>
      <xdr:row>0</xdr:row>
      <xdr:rowOff>74083</xdr:rowOff>
    </xdr:from>
    <xdr:to>
      <xdr:col>12</xdr:col>
      <xdr:colOff>139276</xdr:colOff>
      <xdr:row>6</xdr:row>
      <xdr:rowOff>54610</xdr:rowOff>
    </xdr:to>
    <xdr:pic>
      <xdr:nvPicPr>
        <xdr:cNvPr id="3" name="Picture 2" descr="abt_assoc_logo_pms_cmyk">
          <a:extLst>
            <a:ext uri="{FF2B5EF4-FFF2-40B4-BE49-F238E27FC236}">
              <a16:creationId xmlns:a16="http://schemas.microsoft.com/office/drawing/2014/main" id="{CB63B4C0-CF72-9E40-AE81-296FE64AAC8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5166" y="74083"/>
          <a:ext cx="1197610" cy="119761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406400</xdr:colOff>
      <xdr:row>2</xdr:row>
      <xdr:rowOff>114300</xdr:rowOff>
    </xdr:from>
    <xdr:to>
      <xdr:col>13</xdr:col>
      <xdr:colOff>473819</xdr:colOff>
      <xdr:row>25</xdr:row>
      <xdr:rowOff>101600</xdr:rowOff>
    </xdr:to>
    <xdr:pic>
      <xdr:nvPicPr>
        <xdr:cNvPr id="3" name="Picture 2">
          <a:extLst>
            <a:ext uri="{FF2B5EF4-FFF2-40B4-BE49-F238E27FC236}">
              <a16:creationId xmlns:a16="http://schemas.microsoft.com/office/drawing/2014/main" id="{6B7BBD45-40D6-F944-9B7C-851B1B1CA932}"/>
            </a:ext>
          </a:extLst>
        </xdr:cNvPr>
        <xdr:cNvPicPr>
          <a:picLocks noChangeAspect="1"/>
        </xdr:cNvPicPr>
      </xdr:nvPicPr>
      <xdr:blipFill>
        <a:blip xmlns:r="http://schemas.openxmlformats.org/officeDocument/2006/relationships" r:embed="rId1"/>
        <a:stretch>
          <a:fillRect/>
        </a:stretch>
      </xdr:blipFill>
      <xdr:spPr>
        <a:xfrm>
          <a:off x="5930900" y="584200"/>
          <a:ext cx="8703419" cy="4559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8001000</xdr:colOff>
      <xdr:row>4</xdr:row>
      <xdr:rowOff>95737</xdr:rowOff>
    </xdr:from>
    <xdr:to>
      <xdr:col>6</xdr:col>
      <xdr:colOff>487484</xdr:colOff>
      <xdr:row>16</xdr:row>
      <xdr:rowOff>88900</xdr:rowOff>
    </xdr:to>
    <xdr:sp macro="" textlink="">
      <xdr:nvSpPr>
        <xdr:cNvPr id="2" name="Rectangle 1">
          <a:extLst>
            <a:ext uri="{FF2B5EF4-FFF2-40B4-BE49-F238E27FC236}">
              <a16:creationId xmlns:a16="http://schemas.microsoft.com/office/drawing/2014/main" id="{A65953DA-9524-3C42-BF91-92C8A2472B05}"/>
            </a:ext>
          </a:extLst>
        </xdr:cNvPr>
        <xdr:cNvSpPr/>
      </xdr:nvSpPr>
      <xdr:spPr>
        <a:xfrm>
          <a:off x="11861800" y="933937"/>
          <a:ext cx="3243384" cy="2444263"/>
        </a:xfrm>
        <a:prstGeom prst="rect">
          <a:avLst/>
        </a:prstGeom>
        <a:solidFill>
          <a:schemeClr val="bg2">
            <a:lumMod val="50000"/>
          </a:schemeClr>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u="sng"/>
            <a:t>Milliman’s Consolidated Health Cost Guidelines Sources Database (CHSD)</a:t>
          </a:r>
        </a:p>
        <a:p>
          <a:pPr algn="l"/>
          <a:endParaRPr lang="en-US" sz="1100"/>
        </a:p>
        <a:p>
          <a:pPr marL="0" marR="0" lvl="0" indent="0" algn="l" defTabSz="914400" eaLnBrk="1" fontAlgn="auto" latinLnBrk="0" hangingPunct="1">
            <a:lnSpc>
              <a:spcPct val="100000"/>
            </a:lnSpc>
            <a:spcBef>
              <a:spcPts val="0"/>
            </a:spcBef>
            <a:spcAft>
              <a:spcPts val="0"/>
            </a:spcAft>
            <a:buClrTx/>
            <a:buSzTx/>
            <a:buFontTx/>
            <a:buNone/>
            <a:tabLst/>
            <a:defRPr/>
          </a:pPr>
          <a:r>
            <a:rPr lang="en-US" sz="1100">
              <a:solidFill>
                <a:schemeClr val="lt1"/>
              </a:solidFill>
              <a:effectLst/>
              <a:latin typeface="+mn-lt"/>
              <a:ea typeface="+mn-ea"/>
              <a:cs typeface="+mn-cs"/>
            </a:rPr>
            <a:t>Milliman’s CHSD database contains detailed enrollment, medical claim and pharmacy claim information for over one third of the employer- sponsored healthcare market</a:t>
          </a:r>
          <a:r>
            <a:rPr lang="en-US" sz="1100" baseline="0">
              <a:solidFill>
                <a:schemeClr val="lt1"/>
              </a:solidFill>
              <a:effectLst/>
              <a:latin typeface="+mn-lt"/>
              <a:ea typeface="+mn-ea"/>
              <a:cs typeface="+mn-cs"/>
            </a:rPr>
            <a:t> (and included MarketScan data)</a:t>
          </a:r>
          <a:r>
            <a:rPr lang="en-US" sz="1100">
              <a:solidFill>
                <a:schemeClr val="lt1"/>
              </a:solidFill>
              <a:effectLst/>
              <a:latin typeface="+mn-lt"/>
              <a:ea typeface="+mn-ea"/>
              <a:cs typeface="+mn-cs"/>
            </a:rPr>
            <a:t>. The data are preprocessed with the Milliman MedInsight platform which includes quality measures, waste measures, medical group attribution, risk scores, service category assignment and GlobalRVUs. Individuals are identifiable over time, allowing for longitudinal analysis. </a:t>
          </a:r>
          <a:endParaRPr lang="en-US"/>
        </a:p>
        <a:p>
          <a:pPr algn="l"/>
          <a:endParaRPr lang="en-US" sz="1100"/>
        </a:p>
      </xdr:txBody>
    </xdr:sp>
    <xdr:clientData/>
  </xdr:twoCellAnchor>
  <xdr:twoCellAnchor>
    <xdr:from>
      <xdr:col>2</xdr:col>
      <xdr:colOff>7978529</xdr:colOff>
      <xdr:row>17</xdr:row>
      <xdr:rowOff>175845</xdr:rowOff>
    </xdr:from>
    <xdr:to>
      <xdr:col>6</xdr:col>
      <xdr:colOff>465013</xdr:colOff>
      <xdr:row>26</xdr:row>
      <xdr:rowOff>60569</xdr:rowOff>
    </xdr:to>
    <xdr:sp macro="" textlink="">
      <xdr:nvSpPr>
        <xdr:cNvPr id="3" name="Rectangle 2">
          <a:extLst>
            <a:ext uri="{FF2B5EF4-FFF2-40B4-BE49-F238E27FC236}">
              <a16:creationId xmlns:a16="http://schemas.microsoft.com/office/drawing/2014/main" id="{71DD6A29-8A7F-3946-B809-99C586DA78D8}"/>
            </a:ext>
          </a:extLst>
        </xdr:cNvPr>
        <xdr:cNvSpPr/>
      </xdr:nvSpPr>
      <xdr:spPr>
        <a:xfrm>
          <a:off x="11839329" y="3668345"/>
          <a:ext cx="3243384" cy="1713524"/>
        </a:xfrm>
        <a:prstGeom prst="rect">
          <a:avLst/>
        </a:prstGeom>
        <a:solidFill>
          <a:schemeClr val="bg2">
            <a:lumMod val="50000"/>
          </a:schemeClr>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u="sng"/>
            <a:t>Relative</a:t>
          </a:r>
          <a:r>
            <a:rPr lang="en-US" sz="1100" u="sng" baseline="0"/>
            <a:t> Value Units (RVUs</a:t>
          </a:r>
          <a:r>
            <a:rPr lang="en-US" sz="1100" u="sng"/>
            <a:t>)</a:t>
          </a:r>
        </a:p>
        <a:p>
          <a:pPr algn="l"/>
          <a:endParaRPr lang="en-US" sz="1100"/>
        </a:p>
        <a:p>
          <a:pPr algn="l"/>
          <a:r>
            <a:rPr lang="en-US" sz="1100"/>
            <a:t>All services are assigned RVUs</a:t>
          </a:r>
          <a:r>
            <a:rPr lang="en-US" sz="1100" baseline="0"/>
            <a:t> (using Milliman's GlobalRVU approach) based on resource use. Services requiring similar resources have approximately the same RVUs, enhancing comparability. RVUs are independent of unit price and adjust for differences in population morbidity. </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89E84-EC15-F648-B8E3-2DA7ADE85F4E}">
  <sheetPr>
    <tabColor theme="1"/>
  </sheetPr>
  <dimension ref="A1:B14"/>
  <sheetViews>
    <sheetView workbookViewId="0">
      <selection activeCell="B17" sqref="B17"/>
    </sheetView>
  </sheetViews>
  <sheetFormatPr defaultColWidth="8.77734375" defaultRowHeight="14.4" x14ac:dyDescent="0.3"/>
  <cols>
    <col min="2" max="2" width="153.109375" customWidth="1"/>
  </cols>
  <sheetData>
    <row r="1" spans="1:2" ht="18" x14ac:dyDescent="0.35">
      <c r="A1" s="304" t="s">
        <v>297</v>
      </c>
      <c r="B1" s="99" t="s">
        <v>298</v>
      </c>
    </row>
    <row r="2" spans="1:2" x14ac:dyDescent="0.3">
      <c r="A2" s="305">
        <v>1</v>
      </c>
      <c r="B2" s="306" t="s">
        <v>299</v>
      </c>
    </row>
    <row r="3" spans="1:2" x14ac:dyDescent="0.3">
      <c r="A3" s="305">
        <v>2</v>
      </c>
      <c r="B3" s="306" t="s">
        <v>300</v>
      </c>
    </row>
    <row r="4" spans="1:2" x14ac:dyDescent="0.3">
      <c r="A4" s="305">
        <v>3</v>
      </c>
      <c r="B4" s="306" t="s">
        <v>301</v>
      </c>
    </row>
    <row r="5" spans="1:2" x14ac:dyDescent="0.3">
      <c r="A5" s="305">
        <v>4</v>
      </c>
      <c r="B5" s="306" t="s">
        <v>302</v>
      </c>
    </row>
    <row r="6" spans="1:2" x14ac:dyDescent="0.3">
      <c r="A6" s="305">
        <v>5</v>
      </c>
      <c r="B6" s="306" t="s">
        <v>303</v>
      </c>
    </row>
    <row r="7" spans="1:2" x14ac:dyDescent="0.3">
      <c r="A7" s="305">
        <v>6</v>
      </c>
      <c r="B7" s="306" t="s">
        <v>304</v>
      </c>
    </row>
    <row r="8" spans="1:2" x14ac:dyDescent="0.3">
      <c r="A8" s="305">
        <v>7</v>
      </c>
      <c r="B8" s="306" t="s">
        <v>305</v>
      </c>
    </row>
    <row r="9" spans="1:2" x14ac:dyDescent="0.3">
      <c r="A9" s="305">
        <v>8</v>
      </c>
      <c r="B9" s="306" t="s">
        <v>306</v>
      </c>
    </row>
    <row r="10" spans="1:2" x14ac:dyDescent="0.3">
      <c r="A10" s="305">
        <v>9</v>
      </c>
      <c r="B10" s="306" t="s">
        <v>307</v>
      </c>
    </row>
    <row r="11" spans="1:2" ht="28.8" x14ac:dyDescent="0.3">
      <c r="A11" s="305">
        <v>10</v>
      </c>
      <c r="B11" s="306" t="s">
        <v>308</v>
      </c>
    </row>
    <row r="12" spans="1:2" x14ac:dyDescent="0.3">
      <c r="A12" s="305">
        <v>11</v>
      </c>
      <c r="B12" s="306" t="s">
        <v>309</v>
      </c>
    </row>
    <row r="13" spans="1:2" x14ac:dyDescent="0.3">
      <c r="A13" s="305">
        <v>12</v>
      </c>
      <c r="B13" s="306" t="s">
        <v>310</v>
      </c>
    </row>
    <row r="14" spans="1:2" x14ac:dyDescent="0.3">
      <c r="A14" s="305">
        <v>13</v>
      </c>
      <c r="B14" s="306" t="s">
        <v>311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7FA7B-46AD-DC4A-9293-ED7252497976}">
  <sheetPr codeName="Sheet1">
    <tabColor theme="1"/>
  </sheetPr>
  <dimension ref="B1:K11"/>
  <sheetViews>
    <sheetView showGridLines="0" zoomScaleNormal="100" workbookViewId="0">
      <selection activeCell="F27" sqref="F27"/>
    </sheetView>
  </sheetViews>
  <sheetFormatPr defaultColWidth="9.109375" defaultRowHeight="14.4" x14ac:dyDescent="0.3"/>
  <cols>
    <col min="1" max="1" width="3.6640625" style="3" customWidth="1"/>
    <col min="2" max="2" width="9.109375" style="3" customWidth="1"/>
    <col min="3" max="16384" width="9.109375" style="3"/>
  </cols>
  <sheetData>
    <row r="1" spans="2:11" ht="20.399999999999999" x14ac:dyDescent="0.35">
      <c r="B1" s="7" t="s">
        <v>199</v>
      </c>
    </row>
    <row r="6" spans="2:11" ht="15.6" x14ac:dyDescent="0.3">
      <c r="B6" s="6" t="s">
        <v>198</v>
      </c>
    </row>
    <row r="7" spans="2:11" ht="66" customHeight="1" x14ac:dyDescent="0.3">
      <c r="B7" s="307" t="s">
        <v>200</v>
      </c>
      <c r="C7" s="307"/>
      <c r="D7" s="307"/>
      <c r="E7" s="307"/>
      <c r="F7" s="307"/>
      <c r="G7" s="307"/>
      <c r="H7" s="307"/>
      <c r="I7" s="307"/>
      <c r="J7" s="307"/>
      <c r="K7" s="307"/>
    </row>
    <row r="8" spans="2:11" ht="15.6" x14ac:dyDescent="0.3">
      <c r="B8" s="6"/>
    </row>
    <row r="9" spans="2:11" x14ac:dyDescent="0.3">
      <c r="B9" s="5"/>
    </row>
    <row r="10" spans="2:11" ht="15.6" x14ac:dyDescent="0.3">
      <c r="B10" s="6" t="s">
        <v>141</v>
      </c>
      <c r="C10" s="4"/>
      <c r="D10" s="4"/>
    </row>
    <row r="11" spans="2:11" s="8" customFormat="1" ht="277.95" customHeight="1" x14ac:dyDescent="0.3">
      <c r="B11" s="308" t="s">
        <v>292</v>
      </c>
      <c r="C11" s="308"/>
      <c r="D11" s="308"/>
      <c r="E11" s="308"/>
      <c r="F11" s="308"/>
      <c r="G11" s="308"/>
      <c r="H11" s="308"/>
      <c r="I11" s="308"/>
      <c r="J11" s="308"/>
      <c r="K11" s="308"/>
    </row>
  </sheetData>
  <mergeCells count="2">
    <mergeCell ref="B7:K7"/>
    <mergeCell ref="B11:K11"/>
  </mergeCells>
  <printOptions horizontalCentered="1"/>
  <pageMargins left="0.7" right="0.7" top="0.75" bottom="0.75" header="0.3" footer="0.25"/>
  <pageSetup scale="89" orientation="portrait" r:id="rId1"/>
  <headerFooter>
    <oddFooter xml:space="preserve">&amp;L_x000D__x000D_&amp;"Times New Roman, Regular"&amp;8  &amp;D &amp;T_x000D_&amp;Z&amp;F\ [&amp;A] &amp;C&amp;"Times New Roman,Bold"&amp;12Milliman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55A-5356-E24C-88CE-5C99FE601BD7}">
  <sheetPr>
    <tabColor theme="1"/>
  </sheetPr>
  <dimension ref="B1:F34"/>
  <sheetViews>
    <sheetView showGridLines="0" zoomScaleNormal="100" workbookViewId="0">
      <selection activeCell="D34" sqref="D34"/>
    </sheetView>
  </sheetViews>
  <sheetFormatPr defaultColWidth="9.109375" defaultRowHeight="15.6" x14ac:dyDescent="0.3"/>
  <cols>
    <col min="1" max="1" width="3.6640625" style="9" customWidth="1"/>
    <col min="2" max="3" width="13.109375" style="9" customWidth="1"/>
    <col min="4" max="4" width="19" style="31" customWidth="1"/>
    <col min="5" max="5" width="23.44140625" style="9" customWidth="1"/>
    <col min="6" max="6" width="20.77734375" style="9" customWidth="1"/>
    <col min="7" max="11" width="9.109375" style="9"/>
    <col min="12" max="12" width="37.44140625" style="9" bestFit="1" customWidth="1"/>
    <col min="13" max="16384" width="9.109375" style="9"/>
  </cols>
  <sheetData>
    <row r="1" spans="2:6" ht="18" x14ac:dyDescent="0.35">
      <c r="B1" s="319" t="s">
        <v>190</v>
      </c>
      <c r="C1" s="319"/>
      <c r="D1" s="319"/>
      <c r="E1" s="319"/>
    </row>
    <row r="2" spans="2:6" ht="18.600000000000001" thickBot="1" x14ac:dyDescent="0.4">
      <c r="B2" s="144"/>
      <c r="C2" s="144"/>
      <c r="D2" s="144"/>
      <c r="E2" s="144"/>
    </row>
    <row r="3" spans="2:6" ht="16.2" thickBot="1" x14ac:dyDescent="0.35">
      <c r="B3" s="142" t="s">
        <v>183</v>
      </c>
      <c r="C3" s="142" t="s">
        <v>58</v>
      </c>
      <c r="D3" s="143" t="s">
        <v>184</v>
      </c>
      <c r="E3" s="145" t="s">
        <v>182</v>
      </c>
    </row>
    <row r="4" spans="2:6" x14ac:dyDescent="0.3">
      <c r="B4" s="320" t="s">
        <v>191</v>
      </c>
      <c r="C4" s="10">
        <v>15680</v>
      </c>
      <c r="D4" s="11">
        <v>24037</v>
      </c>
      <c r="E4" s="12" t="s">
        <v>19</v>
      </c>
    </row>
    <row r="5" spans="2:6" x14ac:dyDescent="0.3">
      <c r="B5" s="320"/>
      <c r="C5" s="10">
        <v>47894</v>
      </c>
      <c r="D5" s="11">
        <v>24009</v>
      </c>
      <c r="E5" s="12" t="s">
        <v>16</v>
      </c>
    </row>
    <row r="6" spans="2:6" x14ac:dyDescent="0.3">
      <c r="B6" s="320"/>
      <c r="C6" s="10">
        <v>47894</v>
      </c>
      <c r="D6" s="11">
        <v>24017</v>
      </c>
      <c r="E6" s="12" t="s">
        <v>17</v>
      </c>
    </row>
    <row r="7" spans="2:6" ht="16.2" thickBot="1" x14ac:dyDescent="0.35">
      <c r="B7" s="321"/>
      <c r="C7" s="13">
        <v>47894</v>
      </c>
      <c r="D7" s="14">
        <v>24033</v>
      </c>
      <c r="E7" s="15" t="s">
        <v>18</v>
      </c>
    </row>
    <row r="8" spans="2:6" x14ac:dyDescent="0.3">
      <c r="B8" s="309" t="s">
        <v>192</v>
      </c>
      <c r="C8" s="16">
        <v>19060</v>
      </c>
      <c r="D8" s="17">
        <v>24001</v>
      </c>
      <c r="E8" s="18" t="s">
        <v>20</v>
      </c>
    </row>
    <row r="9" spans="2:6" ht="15" customHeight="1" x14ac:dyDescent="0.3">
      <c r="B9" s="310"/>
      <c r="C9" s="19" t="s">
        <v>189</v>
      </c>
      <c r="D9" s="11">
        <v>24023</v>
      </c>
      <c r="E9" s="12" t="s">
        <v>21</v>
      </c>
    </row>
    <row r="10" spans="2:6" ht="16.2" thickBot="1" x14ac:dyDescent="0.35">
      <c r="B10" s="311"/>
      <c r="C10" s="20">
        <v>25180</v>
      </c>
      <c r="D10" s="14">
        <v>24043</v>
      </c>
      <c r="E10" s="15" t="s">
        <v>22</v>
      </c>
    </row>
    <row r="11" spans="2:6" x14ac:dyDescent="0.3">
      <c r="B11" s="312" t="s">
        <v>193</v>
      </c>
      <c r="C11" s="10" t="s">
        <v>189</v>
      </c>
      <c r="D11" s="11">
        <v>24011</v>
      </c>
      <c r="E11" s="12" t="s">
        <v>23</v>
      </c>
    </row>
    <row r="12" spans="2:6" x14ac:dyDescent="0.3">
      <c r="B12" s="312"/>
      <c r="C12" s="10" t="s">
        <v>189</v>
      </c>
      <c r="D12" s="11">
        <v>24019</v>
      </c>
      <c r="E12" s="12" t="s">
        <v>24</v>
      </c>
      <c r="F12" s="9" t="s">
        <v>188</v>
      </c>
    </row>
    <row r="13" spans="2:6" ht="15" customHeight="1" x14ac:dyDescent="0.3">
      <c r="B13" s="312"/>
      <c r="C13" s="10" t="s">
        <v>189</v>
      </c>
      <c r="D13" s="11">
        <v>24029</v>
      </c>
      <c r="E13" s="12" t="s">
        <v>25</v>
      </c>
    </row>
    <row r="14" spans="2:6" ht="15" customHeight="1" x14ac:dyDescent="0.3">
      <c r="B14" s="312"/>
      <c r="C14" s="10" t="s">
        <v>189</v>
      </c>
      <c r="D14" s="11">
        <v>24041</v>
      </c>
      <c r="E14" s="12" t="s">
        <v>28</v>
      </c>
    </row>
    <row r="15" spans="2:6" ht="15.75" customHeight="1" x14ac:dyDescent="0.3">
      <c r="B15" s="312"/>
      <c r="C15" s="21">
        <v>12580</v>
      </c>
      <c r="D15" s="11">
        <v>24035</v>
      </c>
      <c r="E15" s="12" t="s">
        <v>26</v>
      </c>
    </row>
    <row r="16" spans="2:6" ht="15" customHeight="1" x14ac:dyDescent="0.3">
      <c r="B16" s="312"/>
      <c r="C16" s="10">
        <v>41540</v>
      </c>
      <c r="D16" s="11">
        <v>24039</v>
      </c>
      <c r="E16" s="12" t="s">
        <v>27</v>
      </c>
    </row>
    <row r="17" spans="2:5" ht="15.75" customHeight="1" x14ac:dyDescent="0.3">
      <c r="B17" s="312"/>
      <c r="C17" s="10">
        <v>41540</v>
      </c>
      <c r="D17" s="11">
        <v>24045</v>
      </c>
      <c r="E17" s="12" t="s">
        <v>29</v>
      </c>
    </row>
    <row r="18" spans="2:5" ht="16.2" thickBot="1" x14ac:dyDescent="0.35">
      <c r="B18" s="313"/>
      <c r="C18" s="10">
        <v>41540</v>
      </c>
      <c r="D18" s="14">
        <v>24047</v>
      </c>
      <c r="E18" s="15" t="s">
        <v>30</v>
      </c>
    </row>
    <row r="19" spans="2:5" x14ac:dyDescent="0.3">
      <c r="B19" s="314" t="s">
        <v>194</v>
      </c>
      <c r="C19" s="16">
        <v>43524</v>
      </c>
      <c r="D19" s="22">
        <v>24021</v>
      </c>
      <c r="E19" s="23" t="s">
        <v>31</v>
      </c>
    </row>
    <row r="20" spans="2:5" ht="15" customHeight="1" thickBot="1" x14ac:dyDescent="0.35">
      <c r="B20" s="315"/>
      <c r="C20" s="24">
        <v>43524</v>
      </c>
      <c r="D20" s="25">
        <v>24031</v>
      </c>
      <c r="E20" s="26" t="s">
        <v>32</v>
      </c>
    </row>
    <row r="21" spans="2:5" ht="15" customHeight="1" x14ac:dyDescent="0.3">
      <c r="B21" s="316" t="s">
        <v>195</v>
      </c>
      <c r="C21" s="27">
        <v>48864</v>
      </c>
      <c r="D21" s="22">
        <v>24015</v>
      </c>
      <c r="E21" s="23" t="s">
        <v>36</v>
      </c>
    </row>
    <row r="22" spans="2:5" ht="15" customHeight="1" x14ac:dyDescent="0.3">
      <c r="B22" s="317"/>
      <c r="C22" s="24">
        <v>12580</v>
      </c>
      <c r="D22" s="25">
        <v>24005</v>
      </c>
      <c r="E22" s="26" t="s">
        <v>34</v>
      </c>
    </row>
    <row r="23" spans="2:5" ht="15" customHeight="1" x14ac:dyDescent="0.3">
      <c r="B23" s="317"/>
      <c r="C23" s="24">
        <v>12580</v>
      </c>
      <c r="D23" s="25">
        <v>24025</v>
      </c>
      <c r="E23" s="26" t="s">
        <v>37</v>
      </c>
    </row>
    <row r="24" spans="2:5" ht="15" customHeight="1" x14ac:dyDescent="0.3">
      <c r="B24" s="317"/>
      <c r="C24" s="24">
        <v>12580</v>
      </c>
      <c r="D24" s="25">
        <v>24510</v>
      </c>
      <c r="E24" s="26" t="s">
        <v>39</v>
      </c>
    </row>
    <row r="25" spans="2:5" ht="15" customHeight="1" x14ac:dyDescent="0.3">
      <c r="B25" s="317"/>
      <c r="C25" s="24">
        <v>12580</v>
      </c>
      <c r="D25" s="25">
        <v>24003</v>
      </c>
      <c r="E25" s="26" t="s">
        <v>33</v>
      </c>
    </row>
    <row r="26" spans="2:5" ht="15.75" customHeight="1" x14ac:dyDescent="0.3">
      <c r="B26" s="317"/>
      <c r="C26" s="24">
        <v>12580</v>
      </c>
      <c r="D26" s="25">
        <v>24013</v>
      </c>
      <c r="E26" s="26" t="s">
        <v>35</v>
      </c>
    </row>
    <row r="27" spans="2:5" ht="16.2" thickBot="1" x14ac:dyDescent="0.35">
      <c r="B27" s="318"/>
      <c r="C27" s="28">
        <v>12580</v>
      </c>
      <c r="D27" s="29">
        <v>24027</v>
      </c>
      <c r="E27" s="30" t="s">
        <v>38</v>
      </c>
    </row>
    <row r="28" spans="2:5" ht="15" customHeight="1" x14ac:dyDescent="0.3">
      <c r="D28" s="9"/>
    </row>
    <row r="29" spans="2:5" ht="12.75" customHeight="1" x14ac:dyDescent="0.3">
      <c r="D29" s="9"/>
    </row>
    <row r="30" spans="2:5" ht="15" customHeight="1" x14ac:dyDescent="0.3">
      <c r="D30" s="9"/>
    </row>
    <row r="31" spans="2:5" ht="15" customHeight="1" x14ac:dyDescent="0.3">
      <c r="D31" s="9"/>
    </row>
    <row r="32" spans="2:5" ht="15" customHeight="1" x14ac:dyDescent="0.3">
      <c r="D32" s="9"/>
    </row>
    <row r="33" spans="4:4" ht="15" customHeight="1" x14ac:dyDescent="0.3">
      <c r="D33" s="9"/>
    </row>
    <row r="34" spans="4:4" ht="15.75" customHeight="1" x14ac:dyDescent="0.3">
      <c r="D34" s="9"/>
    </row>
  </sheetData>
  <mergeCells count="6">
    <mergeCell ref="B8:B10"/>
    <mergeCell ref="B11:B18"/>
    <mergeCell ref="B19:B20"/>
    <mergeCell ref="B21:B27"/>
    <mergeCell ref="B1:E1"/>
    <mergeCell ref="B4:B7"/>
  </mergeCells>
  <pageMargins left="0.7" right="0.7" top="0.75" bottom="0.75" header="0.3" footer="0.3"/>
  <pageSetup orientation="portrait"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7CECF-6BB8-5047-B1F3-C64A7684849D}">
  <sheetPr codeName="Sheet2">
    <tabColor theme="1"/>
  </sheetPr>
  <dimension ref="B1:C32"/>
  <sheetViews>
    <sheetView showGridLines="0" zoomScaleNormal="100" workbookViewId="0">
      <selection activeCell="C18" sqref="C18"/>
    </sheetView>
  </sheetViews>
  <sheetFormatPr defaultColWidth="10.77734375" defaultRowHeight="15.6" x14ac:dyDescent="0.3"/>
  <cols>
    <col min="1" max="1" width="3.77734375" style="9" customWidth="1"/>
    <col min="2" max="2" width="51" style="89" customWidth="1"/>
    <col min="3" max="3" width="108.6640625" style="89" customWidth="1"/>
    <col min="4" max="16384" width="10.77734375" style="9"/>
  </cols>
  <sheetData>
    <row r="1" spans="2:3" ht="18" x14ac:dyDescent="0.35">
      <c r="B1" s="2" t="s">
        <v>120</v>
      </c>
    </row>
    <row r="2" spans="2:3" x14ac:dyDescent="0.3">
      <c r="B2" s="186"/>
    </row>
    <row r="3" spans="2:3" x14ac:dyDescent="0.3">
      <c r="B3" s="91" t="s">
        <v>41</v>
      </c>
      <c r="C3" s="89" t="s">
        <v>139</v>
      </c>
    </row>
    <row r="4" spans="2:3" x14ac:dyDescent="0.3">
      <c r="B4" s="91" t="s">
        <v>43</v>
      </c>
      <c r="C4" s="92" t="s">
        <v>211</v>
      </c>
    </row>
    <row r="5" spans="2:3" x14ac:dyDescent="0.3">
      <c r="B5" s="91" t="s">
        <v>44</v>
      </c>
      <c r="C5" s="92" t="s">
        <v>121</v>
      </c>
    </row>
    <row r="6" spans="2:3" x14ac:dyDescent="0.3">
      <c r="B6" s="91" t="s">
        <v>45</v>
      </c>
      <c r="C6" s="89" t="s">
        <v>122</v>
      </c>
    </row>
    <row r="7" spans="2:3" x14ac:dyDescent="0.3">
      <c r="B7" s="91" t="s">
        <v>46</v>
      </c>
      <c r="C7" s="89" t="s">
        <v>123</v>
      </c>
    </row>
    <row r="8" spans="2:3" x14ac:dyDescent="0.3">
      <c r="B8" s="91" t="s">
        <v>176</v>
      </c>
      <c r="C8" s="89" t="s">
        <v>124</v>
      </c>
    </row>
    <row r="9" spans="2:3" x14ac:dyDescent="0.3">
      <c r="B9" s="91" t="s">
        <v>177</v>
      </c>
      <c r="C9" s="89" t="s">
        <v>125</v>
      </c>
    </row>
    <row r="10" spans="2:3" x14ac:dyDescent="0.3">
      <c r="B10" s="91" t="s">
        <v>178</v>
      </c>
      <c r="C10" s="89" t="s">
        <v>126</v>
      </c>
    </row>
    <row r="11" spans="2:3" x14ac:dyDescent="0.3">
      <c r="B11" s="91" t="s">
        <v>179</v>
      </c>
      <c r="C11" s="89" t="s">
        <v>131</v>
      </c>
    </row>
    <row r="12" spans="2:3" x14ac:dyDescent="0.3">
      <c r="B12" s="91" t="s">
        <v>180</v>
      </c>
      <c r="C12" s="89" t="s">
        <v>127</v>
      </c>
    </row>
    <row r="13" spans="2:3" x14ac:dyDescent="0.3">
      <c r="B13" s="91" t="s">
        <v>219</v>
      </c>
      <c r="C13" s="89" t="s">
        <v>218</v>
      </c>
    </row>
    <row r="14" spans="2:3" x14ac:dyDescent="0.3">
      <c r="B14" s="91" t="s">
        <v>213</v>
      </c>
      <c r="C14" s="89" t="s">
        <v>129</v>
      </c>
    </row>
    <row r="15" spans="2:3" x14ac:dyDescent="0.3">
      <c r="B15" s="91" t="s">
        <v>214</v>
      </c>
      <c r="C15" s="35" t="s">
        <v>130</v>
      </c>
    </row>
    <row r="16" spans="2:3" x14ac:dyDescent="0.3">
      <c r="B16" s="91" t="s">
        <v>215</v>
      </c>
      <c r="C16" s="89" t="s">
        <v>209</v>
      </c>
    </row>
    <row r="17" spans="2:3" x14ac:dyDescent="0.3">
      <c r="B17" s="91" t="s">
        <v>216</v>
      </c>
      <c r="C17" s="89" t="s">
        <v>210</v>
      </c>
    </row>
    <row r="18" spans="2:3" x14ac:dyDescent="0.3">
      <c r="B18" s="91"/>
    </row>
    <row r="19" spans="2:3" x14ac:dyDescent="0.3">
      <c r="B19" s="70" t="s">
        <v>5</v>
      </c>
      <c r="C19" s="159" t="s">
        <v>203</v>
      </c>
    </row>
    <row r="20" spans="2:3" x14ac:dyDescent="0.3">
      <c r="B20" s="70" t="s">
        <v>6</v>
      </c>
      <c r="C20" s="159" t="s">
        <v>136</v>
      </c>
    </row>
    <row r="21" spans="2:3" x14ac:dyDescent="0.3">
      <c r="B21" s="70" t="s">
        <v>7</v>
      </c>
      <c r="C21" s="159" t="s">
        <v>140</v>
      </c>
    </row>
    <row r="22" spans="2:3" x14ac:dyDescent="0.3">
      <c r="B22" s="70" t="s">
        <v>8</v>
      </c>
      <c r="C22" s="159" t="s">
        <v>132</v>
      </c>
    </row>
    <row r="23" spans="2:3" x14ac:dyDescent="0.3">
      <c r="B23" s="70" t="s">
        <v>9</v>
      </c>
      <c r="C23" s="159" t="s">
        <v>137</v>
      </c>
    </row>
    <row r="24" spans="2:3" x14ac:dyDescent="0.3">
      <c r="B24" s="70" t="s">
        <v>10</v>
      </c>
      <c r="C24" s="159" t="s">
        <v>133</v>
      </c>
    </row>
    <row r="25" spans="2:3" x14ac:dyDescent="0.3">
      <c r="B25" s="70" t="s">
        <v>11</v>
      </c>
      <c r="C25" s="159" t="s">
        <v>134</v>
      </c>
    </row>
    <row r="26" spans="2:3" x14ac:dyDescent="0.3">
      <c r="B26" s="70" t="s">
        <v>12</v>
      </c>
      <c r="C26" s="159" t="s">
        <v>138</v>
      </c>
    </row>
    <row r="27" spans="2:3" x14ac:dyDescent="0.3">
      <c r="B27" s="70" t="s">
        <v>13</v>
      </c>
      <c r="C27" s="159" t="s">
        <v>135</v>
      </c>
    </row>
    <row r="28" spans="2:3" x14ac:dyDescent="0.3">
      <c r="B28" s="70" t="s">
        <v>181</v>
      </c>
      <c r="C28" s="159" t="s">
        <v>204</v>
      </c>
    </row>
    <row r="29" spans="2:3" x14ac:dyDescent="0.3">
      <c r="B29" s="70" t="s">
        <v>14</v>
      </c>
      <c r="C29" s="159" t="s">
        <v>220</v>
      </c>
    </row>
    <row r="30" spans="2:3" x14ac:dyDescent="0.3">
      <c r="B30" s="70" t="s">
        <v>15</v>
      </c>
      <c r="C30" s="159" t="s">
        <v>222</v>
      </c>
    </row>
    <row r="31" spans="2:3" ht="16.95" customHeight="1" x14ac:dyDescent="0.3">
      <c r="B31" s="89" t="s">
        <v>217</v>
      </c>
      <c r="C31" s="89" t="s">
        <v>223</v>
      </c>
    </row>
    <row r="32" spans="2:3" x14ac:dyDescent="0.3">
      <c r="B32" s="70" t="s">
        <v>119</v>
      </c>
      <c r="C32" s="159" t="s">
        <v>221</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C9678-5DD3-EF4B-BDC2-89E5C833E5F3}">
  <sheetPr codeName="Sheet3">
    <tabColor theme="7" tint="0.79998168889431442"/>
  </sheetPr>
  <dimension ref="A1"/>
  <sheetViews>
    <sheetView showGridLines="0" topLeftCell="A3" workbookViewId="0">
      <selection activeCell="G61" sqref="G61"/>
    </sheetView>
  </sheetViews>
  <sheetFormatPr defaultColWidth="11.5546875"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464A0-C4DA-B347-AE6F-EB575D0AE318}">
  <sheetPr>
    <tabColor theme="7" tint="0.79998168889431442"/>
  </sheetPr>
  <dimension ref="B1:R65"/>
  <sheetViews>
    <sheetView showGridLines="0" zoomScaleNormal="100" workbookViewId="0">
      <pane xSplit="3" ySplit="3" topLeftCell="D4" activePane="bottomRight" state="frozen"/>
      <selection pane="topRight" activeCell="D1" sqref="D1"/>
      <selection pane="bottomLeft" activeCell="A4" sqref="A4"/>
      <selection pane="bottomRight" activeCell="G4" sqref="G4"/>
    </sheetView>
  </sheetViews>
  <sheetFormatPr defaultColWidth="8.77734375" defaultRowHeight="15.6" x14ac:dyDescent="0.3"/>
  <cols>
    <col min="1" max="1" width="3" style="9" customWidth="1"/>
    <col min="2" max="2" width="13.109375" style="31" customWidth="1"/>
    <col min="3" max="3" width="28.44140625" style="31" customWidth="1"/>
    <col min="4" max="4" width="19" style="32" customWidth="1"/>
    <col min="5" max="6" width="19" style="31" customWidth="1"/>
    <col min="7" max="12" width="19" style="33" customWidth="1"/>
    <col min="13" max="13" width="20.33203125" style="33" customWidth="1"/>
    <col min="14" max="14" width="22.109375" style="33" customWidth="1"/>
    <col min="15" max="15" width="19" style="32" customWidth="1"/>
    <col min="16" max="16" width="19" style="33" customWidth="1"/>
    <col min="17" max="17" width="19" style="32" customWidth="1"/>
    <col min="18" max="16384" width="8.77734375" style="9"/>
  </cols>
  <sheetData>
    <row r="1" spans="2:18" ht="18.600000000000001" thickBot="1" x14ac:dyDescent="0.4">
      <c r="B1" s="1" t="s">
        <v>287</v>
      </c>
    </row>
    <row r="2" spans="2:18" ht="16.2" thickBot="1" x14ac:dyDescent="0.35">
      <c r="H2" s="34"/>
      <c r="K2" s="322" t="s">
        <v>40</v>
      </c>
      <c r="L2" s="323"/>
      <c r="M2" s="323"/>
      <c r="N2" s="323"/>
      <c r="O2" s="323"/>
      <c r="P2" s="323"/>
      <c r="Q2" s="324"/>
    </row>
    <row r="3" spans="2:18" s="35" customFormat="1" ht="67.05" customHeight="1" thickBot="1" x14ac:dyDescent="0.35">
      <c r="B3" s="121" t="s">
        <v>41</v>
      </c>
      <c r="C3" s="122" t="s">
        <v>42</v>
      </c>
      <c r="D3" s="123" t="s">
        <v>43</v>
      </c>
      <c r="E3" s="124" t="s">
        <v>44</v>
      </c>
      <c r="F3" s="124" t="s">
        <v>45</v>
      </c>
      <c r="G3" s="125" t="s">
        <v>46</v>
      </c>
      <c r="H3" s="126" t="s">
        <v>176</v>
      </c>
      <c r="I3" s="126" t="s">
        <v>177</v>
      </c>
      <c r="J3" s="126" t="s">
        <v>178</v>
      </c>
      <c r="K3" s="126" t="s">
        <v>179</v>
      </c>
      <c r="L3" s="126" t="s">
        <v>180</v>
      </c>
      <c r="M3" s="126" t="s">
        <v>212</v>
      </c>
      <c r="N3" s="126" t="s">
        <v>213</v>
      </c>
      <c r="O3" s="126" t="s">
        <v>214</v>
      </c>
      <c r="P3" s="126" t="s">
        <v>215</v>
      </c>
      <c r="Q3" s="127" t="s">
        <v>216</v>
      </c>
    </row>
    <row r="4" spans="2:18" ht="31.05" customHeight="1" x14ac:dyDescent="0.3">
      <c r="B4" s="36" t="s">
        <v>191</v>
      </c>
      <c r="C4" s="37" t="s">
        <v>47</v>
      </c>
      <c r="D4" s="87">
        <v>3944623</v>
      </c>
      <c r="E4" s="38">
        <v>1.4223269999999999</v>
      </c>
      <c r="F4" s="38">
        <v>1.3680140000000001</v>
      </c>
      <c r="G4" s="38">
        <v>1.0397019999999999</v>
      </c>
      <c r="H4" s="76">
        <v>3.6095729999999999E-2</v>
      </c>
      <c r="I4" s="39">
        <v>93872.668000000005</v>
      </c>
      <c r="J4" s="40">
        <v>1.038727</v>
      </c>
      <c r="K4" s="41">
        <v>328.57</v>
      </c>
      <c r="L4" s="41">
        <v>316.02517999999998</v>
      </c>
      <c r="M4" s="41">
        <v>304.24266999999998</v>
      </c>
      <c r="N4" s="41">
        <v>420.32369</v>
      </c>
      <c r="O4" s="42">
        <v>0.72361754</v>
      </c>
      <c r="P4" s="41">
        <v>394.19290999999998</v>
      </c>
      <c r="Q4" s="43">
        <v>285.24489999999997</v>
      </c>
      <c r="R4" s="302"/>
    </row>
    <row r="5" spans="2:18" s="35" customFormat="1" ht="15" customHeight="1" x14ac:dyDescent="0.3">
      <c r="B5" s="44">
        <v>24009</v>
      </c>
      <c r="C5" s="45" t="s">
        <v>48</v>
      </c>
      <c r="D5" s="71">
        <v>415824</v>
      </c>
      <c r="E5" s="46">
        <v>1.368851</v>
      </c>
      <c r="F5" s="46">
        <v>1.3680140000000001</v>
      </c>
      <c r="G5" s="46">
        <v>1.0006120000000001</v>
      </c>
      <c r="H5" s="80">
        <v>2.576138E-2</v>
      </c>
      <c r="I5" s="47">
        <v>109637.55</v>
      </c>
      <c r="J5" s="48">
        <v>1.0376719999999999</v>
      </c>
      <c r="K5" s="49">
        <v>329.09</v>
      </c>
      <c r="L5" s="49">
        <v>328.88605999999999</v>
      </c>
      <c r="M5" s="49">
        <v>316.94592999999998</v>
      </c>
      <c r="N5" s="49">
        <v>445.42144999999999</v>
      </c>
      <c r="O5" s="50">
        <v>0.71156412999999996</v>
      </c>
      <c r="P5" s="49">
        <v>394.19290999999998</v>
      </c>
      <c r="Q5" s="51">
        <v>280.49353000000002</v>
      </c>
      <c r="R5" s="302"/>
    </row>
    <row r="6" spans="2:18" s="35" customFormat="1" ht="15" customHeight="1" x14ac:dyDescent="0.3">
      <c r="B6" s="44">
        <v>24017</v>
      </c>
      <c r="C6" s="45" t="s">
        <v>49</v>
      </c>
      <c r="D6" s="71">
        <v>599754</v>
      </c>
      <c r="E6" s="46">
        <v>1.3622179999999999</v>
      </c>
      <c r="F6" s="46">
        <v>1.3680140000000001</v>
      </c>
      <c r="G6" s="46">
        <v>0.99576299999999995</v>
      </c>
      <c r="H6" s="80">
        <v>3.0957390000000001E-2</v>
      </c>
      <c r="I6" s="47">
        <v>98424.043000000005</v>
      </c>
      <c r="J6" s="48">
        <v>1.0380720000000001</v>
      </c>
      <c r="K6" s="49">
        <v>333.62</v>
      </c>
      <c r="L6" s="49">
        <v>335.04149000000001</v>
      </c>
      <c r="M6" s="49">
        <v>322.75348000000002</v>
      </c>
      <c r="N6" s="49">
        <v>425.30694999999997</v>
      </c>
      <c r="O6" s="50">
        <v>0.75887188999999999</v>
      </c>
      <c r="P6" s="49">
        <v>394.19290999999998</v>
      </c>
      <c r="Q6" s="51">
        <v>299.14192000000003</v>
      </c>
      <c r="R6" s="302"/>
    </row>
    <row r="7" spans="2:18" s="35" customFormat="1" ht="15" customHeight="1" x14ac:dyDescent="0.3">
      <c r="B7" s="52">
        <v>24033</v>
      </c>
      <c r="C7" s="53" t="s">
        <v>50</v>
      </c>
      <c r="D7" s="101">
        <v>2481505</v>
      </c>
      <c r="E7" s="46">
        <v>1.4717899999999999</v>
      </c>
      <c r="F7" s="46">
        <v>1.3680140000000001</v>
      </c>
      <c r="G7" s="46">
        <v>1.0758589999999999</v>
      </c>
      <c r="H7" s="100">
        <v>3.8541930000000002E-2</v>
      </c>
      <c r="I7" s="54">
        <v>90378.076000000001</v>
      </c>
      <c r="J7" s="46">
        <v>1.039679</v>
      </c>
      <c r="K7" s="49">
        <v>322.86</v>
      </c>
      <c r="L7" s="49">
        <v>300.09818000000001</v>
      </c>
      <c r="M7" s="49">
        <v>288.64497999999998</v>
      </c>
      <c r="N7" s="49">
        <v>414.92345</v>
      </c>
      <c r="O7" s="50">
        <v>0.69565838999999996</v>
      </c>
      <c r="P7" s="49">
        <v>394.19290999999998</v>
      </c>
      <c r="Q7" s="51">
        <v>274.22359999999998</v>
      </c>
      <c r="R7" s="302"/>
    </row>
    <row r="8" spans="2:18" s="35" customFormat="1" ht="15" customHeight="1" x14ac:dyDescent="0.3">
      <c r="B8" s="52">
        <v>24037</v>
      </c>
      <c r="C8" s="53" t="s">
        <v>51</v>
      </c>
      <c r="D8" s="101">
        <v>447540</v>
      </c>
      <c r="E8" s="46">
        <v>1.3160970000000001</v>
      </c>
      <c r="F8" s="46">
        <v>1.3680140000000001</v>
      </c>
      <c r="G8" s="46">
        <v>0.96204900000000004</v>
      </c>
      <c r="H8" s="100">
        <v>3.9020029999999997E-2</v>
      </c>
      <c r="I8" s="54">
        <v>92502.35</v>
      </c>
      <c r="J8" s="46">
        <v>1.036103</v>
      </c>
      <c r="K8" s="49">
        <v>352.98</v>
      </c>
      <c r="L8" s="49">
        <v>366.90321</v>
      </c>
      <c r="M8" s="49">
        <v>354.11862000000002</v>
      </c>
      <c r="N8" s="49">
        <v>420.26949999999999</v>
      </c>
      <c r="O8" s="50">
        <v>0.84259888999999999</v>
      </c>
      <c r="P8" s="49">
        <v>394.19290999999998</v>
      </c>
      <c r="Q8" s="51">
        <v>332.14650999999998</v>
      </c>
      <c r="R8" s="302"/>
    </row>
    <row r="9" spans="2:18" ht="25.5" customHeight="1" x14ac:dyDescent="0.3">
      <c r="B9" s="55" t="s">
        <v>52</v>
      </c>
      <c r="C9" s="56"/>
      <c r="D9" s="55">
        <v>6190524.5999999996</v>
      </c>
      <c r="E9" s="57">
        <v>1.342635</v>
      </c>
      <c r="F9" s="57">
        <v>1.3680140000000001</v>
      </c>
      <c r="G9" s="57">
        <v>0.98144790000000004</v>
      </c>
      <c r="H9" s="81">
        <v>4.7452840000000003E-2</v>
      </c>
      <c r="I9" s="58">
        <v>78428.986000000004</v>
      </c>
      <c r="J9" s="57">
        <v>1.0168280000000001</v>
      </c>
      <c r="K9" s="59">
        <v>384.82</v>
      </c>
      <c r="L9" s="59">
        <v>392.09633000000002</v>
      </c>
      <c r="M9" s="59">
        <v>385.60748000000001</v>
      </c>
      <c r="N9" s="59">
        <v>397.03228999999999</v>
      </c>
      <c r="O9" s="60">
        <v>0.97122629000000005</v>
      </c>
      <c r="P9" s="59">
        <v>394.19290999999998</v>
      </c>
      <c r="Q9" s="61">
        <v>382.85050999999999</v>
      </c>
      <c r="R9" s="302"/>
    </row>
    <row r="10" spans="2:18" ht="16.2" thickBot="1" x14ac:dyDescent="0.35">
      <c r="B10" s="62" t="s">
        <v>53</v>
      </c>
      <c r="C10" s="63"/>
      <c r="D10" s="65">
        <f t="shared" ref="D10:F10" si="0">D4/D9</f>
        <v>0.63720334783905075</v>
      </c>
      <c r="E10" s="64">
        <f t="shared" si="0"/>
        <v>1.0593549252030521</v>
      </c>
      <c r="F10" s="64">
        <f t="shared" si="0"/>
        <v>1</v>
      </c>
      <c r="G10" s="64">
        <f>G4/G9</f>
        <v>1.0593552648082489</v>
      </c>
      <c r="H10" s="64">
        <f>H4/H9</f>
        <v>0.76066532582665225</v>
      </c>
      <c r="I10" s="64">
        <f t="shared" ref="I10:J10" si="1">I4/I9</f>
        <v>1.1969129372653116</v>
      </c>
      <c r="J10" s="64">
        <f t="shared" si="1"/>
        <v>1.0215365823915155</v>
      </c>
      <c r="K10" s="64">
        <f>K4/K9</f>
        <v>0.85382776362974899</v>
      </c>
      <c r="L10" s="64">
        <f t="shared" ref="L10:Q10" si="2">L4/L9</f>
        <v>0.80598862019443018</v>
      </c>
      <c r="M10" s="64">
        <f>M4/M9</f>
        <v>0.78899576844308095</v>
      </c>
      <c r="N10" s="64">
        <f>N4/N9</f>
        <v>1.0586637424376744</v>
      </c>
      <c r="O10" s="64">
        <f>O4/O9</f>
        <v>0.74505555239860732</v>
      </c>
      <c r="P10" s="64">
        <f t="shared" si="2"/>
        <v>1</v>
      </c>
      <c r="Q10" s="66">
        <f t="shared" si="2"/>
        <v>0.74505555706325166</v>
      </c>
      <c r="R10" s="302"/>
    </row>
    <row r="11" spans="2:18" ht="31.2" x14ac:dyDescent="0.3">
      <c r="B11" s="67" t="s">
        <v>192</v>
      </c>
      <c r="C11" s="68" t="s">
        <v>54</v>
      </c>
      <c r="D11" s="69">
        <v>707125</v>
      </c>
      <c r="E11" s="40">
        <v>1.447991</v>
      </c>
      <c r="F11" s="40">
        <v>1.3680140000000001</v>
      </c>
      <c r="G11" s="40">
        <v>1.058462</v>
      </c>
      <c r="H11" s="88">
        <v>5.3852509999999999E-2</v>
      </c>
      <c r="I11" s="41">
        <v>56048.33</v>
      </c>
      <c r="J11" s="38">
        <v>1.038748</v>
      </c>
      <c r="K11" s="41">
        <v>346.58</v>
      </c>
      <c r="L11" s="41">
        <v>327.43630999999999</v>
      </c>
      <c r="M11" s="41">
        <v>315.22206</v>
      </c>
      <c r="N11" s="41">
        <v>352.71694000000002</v>
      </c>
      <c r="O11" s="42">
        <v>0.89601293000000004</v>
      </c>
      <c r="P11" s="41">
        <v>394.19290999999998</v>
      </c>
      <c r="Q11" s="43">
        <v>353.20193999999998</v>
      </c>
      <c r="R11" s="302"/>
    </row>
    <row r="12" spans="2:18" s="72" customFormat="1" x14ac:dyDescent="0.3">
      <c r="B12" s="52">
        <v>24001</v>
      </c>
      <c r="C12" s="70" t="s">
        <v>20</v>
      </c>
      <c r="D12" s="71">
        <v>179568</v>
      </c>
      <c r="E12" s="46">
        <v>1.532672</v>
      </c>
      <c r="F12" s="46">
        <v>1.3680140000000001</v>
      </c>
      <c r="G12" s="46">
        <v>1.120363</v>
      </c>
      <c r="H12" s="80">
        <v>7.2995749999999998E-2</v>
      </c>
      <c r="I12" s="47">
        <v>44789.182999999997</v>
      </c>
      <c r="J12" s="48">
        <v>1.0494250000000001</v>
      </c>
      <c r="K12" s="49">
        <v>372.06</v>
      </c>
      <c r="L12" s="49">
        <v>332.09107</v>
      </c>
      <c r="M12" s="49">
        <v>316.45047</v>
      </c>
      <c r="N12" s="49">
        <v>347.14321000000001</v>
      </c>
      <c r="O12" s="50">
        <v>0.91158481000000002</v>
      </c>
      <c r="P12" s="49">
        <v>394.19290999999998</v>
      </c>
      <c r="Q12" s="51">
        <v>359.34026</v>
      </c>
      <c r="R12" s="302"/>
    </row>
    <row r="13" spans="2:18" s="72" customFormat="1" x14ac:dyDescent="0.3">
      <c r="B13" s="52">
        <v>24023</v>
      </c>
      <c r="C13" s="70" t="s">
        <v>21</v>
      </c>
      <c r="D13" s="71">
        <v>82146</v>
      </c>
      <c r="E13" s="46">
        <v>1.4570920000000001</v>
      </c>
      <c r="F13" s="46">
        <v>1.3680140000000001</v>
      </c>
      <c r="G13" s="46">
        <v>1.0651139999999999</v>
      </c>
      <c r="H13" s="80">
        <v>3.5896499999999998E-2</v>
      </c>
      <c r="I13" s="47">
        <v>48637.811000000002</v>
      </c>
      <c r="J13" s="48">
        <v>1.041849</v>
      </c>
      <c r="K13" s="49">
        <v>366.75</v>
      </c>
      <c r="L13" s="49">
        <v>344.32911999999999</v>
      </c>
      <c r="M13" s="49">
        <v>330.49811999999997</v>
      </c>
      <c r="N13" s="49">
        <v>316.96442999999999</v>
      </c>
      <c r="O13" s="50">
        <v>1.0426978</v>
      </c>
      <c r="P13" s="49">
        <v>394.19290999999998</v>
      </c>
      <c r="Q13" s="51">
        <v>411.02408000000003</v>
      </c>
      <c r="R13" s="302"/>
    </row>
    <row r="14" spans="2:18" s="72" customFormat="1" x14ac:dyDescent="0.3">
      <c r="B14" s="52">
        <v>24043</v>
      </c>
      <c r="C14" s="70" t="s">
        <v>22</v>
      </c>
      <c r="D14" s="71">
        <v>445411</v>
      </c>
      <c r="E14" s="46">
        <v>1.411038</v>
      </c>
      <c r="F14" s="46">
        <v>1.3680140000000001</v>
      </c>
      <c r="G14" s="46">
        <v>1.03145</v>
      </c>
      <c r="H14" s="80">
        <v>4.9446469999999999E-2</v>
      </c>
      <c r="I14" s="47">
        <v>61954.171999999999</v>
      </c>
      <c r="J14" s="48">
        <v>1.0337750000000001</v>
      </c>
      <c r="K14" s="49">
        <v>332.58</v>
      </c>
      <c r="L14" s="49">
        <v>322.44423999999998</v>
      </c>
      <c r="M14" s="49">
        <v>311.90949999999998</v>
      </c>
      <c r="N14" s="49">
        <v>361.55775</v>
      </c>
      <c r="O14" s="50">
        <v>0.86268239999999996</v>
      </c>
      <c r="P14" s="49">
        <v>394.19290999999998</v>
      </c>
      <c r="Q14" s="51">
        <v>340.06328000000002</v>
      </c>
      <c r="R14" s="302"/>
    </row>
    <row r="15" spans="2:18" ht="25.5" customHeight="1" x14ac:dyDescent="0.3">
      <c r="B15" s="55" t="s">
        <v>52</v>
      </c>
      <c r="C15" s="73"/>
      <c r="D15" s="55">
        <v>623736.4</v>
      </c>
      <c r="E15" s="57">
        <v>1.3835820000000001</v>
      </c>
      <c r="F15" s="57">
        <v>1.3680140000000001</v>
      </c>
      <c r="G15" s="57">
        <v>1.0113799999999999</v>
      </c>
      <c r="H15" s="81">
        <v>6.3215499999999994E-2</v>
      </c>
      <c r="I15" s="58">
        <v>55128.870999999999</v>
      </c>
      <c r="J15" s="57">
        <v>0.99862819999999997</v>
      </c>
      <c r="K15" s="59">
        <v>377.26</v>
      </c>
      <c r="L15" s="59">
        <v>373.01895999999999</v>
      </c>
      <c r="M15" s="59">
        <v>373.53138000000001</v>
      </c>
      <c r="N15" s="59">
        <v>360.45159000000001</v>
      </c>
      <c r="O15" s="60">
        <v>1.0367426</v>
      </c>
      <c r="P15" s="59">
        <v>394.19290999999998</v>
      </c>
      <c r="Q15" s="61">
        <v>408.67658</v>
      </c>
      <c r="R15" s="302"/>
    </row>
    <row r="16" spans="2:18" ht="16.2" thickBot="1" x14ac:dyDescent="0.35">
      <c r="B16" s="62" t="s">
        <v>53</v>
      </c>
      <c r="C16" s="74"/>
      <c r="D16" s="65">
        <f>D11/D15</f>
        <v>1.1336920532455697</v>
      </c>
      <c r="E16" s="64">
        <f>E11/E15</f>
        <v>1.0465523546851578</v>
      </c>
      <c r="F16" s="64">
        <f>F11/F15</f>
        <v>1</v>
      </c>
      <c r="G16" s="64">
        <f>G11/G15</f>
        <v>1.0465522355593349</v>
      </c>
      <c r="H16" s="64">
        <f t="shared" ref="H16:J16" si="3">H11/H15</f>
        <v>0.85188774904888842</v>
      </c>
      <c r="I16" s="64">
        <f t="shared" si="3"/>
        <v>1.0166783571533689</v>
      </c>
      <c r="J16" s="64">
        <f t="shared" si="3"/>
        <v>1.0401749119442052</v>
      </c>
      <c r="K16" s="64">
        <f>K11/K15</f>
        <v>0.91867677463818054</v>
      </c>
      <c r="L16" s="64">
        <f t="shared" ref="L16:Q16" si="4">L11/L15</f>
        <v>0.87780071554539751</v>
      </c>
      <c r="M16" s="64">
        <f t="shared" si="4"/>
        <v>0.84389713121291177</v>
      </c>
      <c r="N16" s="64">
        <f t="shared" si="4"/>
        <v>0.97854177866159509</v>
      </c>
      <c r="O16" s="64">
        <f>O11/O15</f>
        <v>0.86425784953758056</v>
      </c>
      <c r="P16" s="64">
        <f t="shared" si="4"/>
        <v>1</v>
      </c>
      <c r="Q16" s="66">
        <f t="shared" si="4"/>
        <v>0.86425784418573726</v>
      </c>
      <c r="R16" s="302"/>
    </row>
    <row r="17" spans="2:18" ht="26.25" customHeight="1" x14ac:dyDescent="0.3">
      <c r="B17" s="36" t="s">
        <v>193</v>
      </c>
      <c r="C17" s="75" t="s">
        <v>55</v>
      </c>
      <c r="D17" s="69">
        <v>1075875</v>
      </c>
      <c r="E17" s="38">
        <v>1.420914</v>
      </c>
      <c r="F17" s="38">
        <v>1.3680140000000001</v>
      </c>
      <c r="G17" s="38">
        <v>1.0386690000000001</v>
      </c>
      <c r="H17" s="76">
        <v>5.5128650000000001E-2</v>
      </c>
      <c r="I17" s="39">
        <v>65750.558000000005</v>
      </c>
      <c r="J17" s="40">
        <v>1.030105</v>
      </c>
      <c r="K17" s="77">
        <v>339.74</v>
      </c>
      <c r="L17" s="77">
        <v>327.09231999999997</v>
      </c>
      <c r="M17" s="77">
        <v>317.53294</v>
      </c>
      <c r="N17" s="77">
        <v>376.18112000000002</v>
      </c>
      <c r="O17" s="78">
        <v>0.84631122999999997</v>
      </c>
      <c r="P17" s="77">
        <v>394.19290999999998</v>
      </c>
      <c r="Q17" s="79">
        <v>333.60989000000001</v>
      </c>
      <c r="R17" s="302"/>
    </row>
    <row r="18" spans="2:18" s="72" customFormat="1" x14ac:dyDescent="0.3">
      <c r="B18" s="52">
        <v>24011</v>
      </c>
      <c r="C18" s="70" t="s">
        <v>23</v>
      </c>
      <c r="D18" s="71">
        <v>105060</v>
      </c>
      <c r="E18" s="46">
        <v>1.3942619999999999</v>
      </c>
      <c r="F18" s="46">
        <v>1.3680140000000001</v>
      </c>
      <c r="G18" s="46">
        <v>1.0191870000000001</v>
      </c>
      <c r="H18" s="80">
        <v>6.4775600000000003E-2</v>
      </c>
      <c r="I18" s="47">
        <v>57185.394</v>
      </c>
      <c r="J18" s="48">
        <v>1.033158</v>
      </c>
      <c r="K18" s="49">
        <v>332.45</v>
      </c>
      <c r="L18" s="49">
        <v>326.19461999999999</v>
      </c>
      <c r="M18" s="49">
        <v>315.72586999999999</v>
      </c>
      <c r="N18" s="49">
        <v>366.77926000000002</v>
      </c>
      <c r="O18" s="50">
        <v>0.86080621999999996</v>
      </c>
      <c r="P18" s="49">
        <v>394.19290999999998</v>
      </c>
      <c r="Q18" s="51">
        <v>339.32371000000001</v>
      </c>
      <c r="R18" s="302"/>
    </row>
    <row r="19" spans="2:18" s="72" customFormat="1" x14ac:dyDescent="0.3">
      <c r="B19" s="52">
        <v>24019</v>
      </c>
      <c r="C19" s="70" t="s">
        <v>24</v>
      </c>
      <c r="D19" s="71">
        <v>75315</v>
      </c>
      <c r="E19" s="46">
        <v>1.5396110000000001</v>
      </c>
      <c r="F19" s="46">
        <v>1.3680140000000001</v>
      </c>
      <c r="G19" s="46">
        <v>1.125435</v>
      </c>
      <c r="H19" s="80">
        <v>7.2205829999999999E-2</v>
      </c>
      <c r="I19" s="47">
        <v>53549.553999999996</v>
      </c>
      <c r="J19" s="48">
        <v>1.035768</v>
      </c>
      <c r="K19" s="49">
        <v>390.4</v>
      </c>
      <c r="L19" s="49">
        <v>346.88938000000002</v>
      </c>
      <c r="M19" s="49">
        <v>334.91021000000001</v>
      </c>
      <c r="N19" s="49">
        <v>366.29025000000001</v>
      </c>
      <c r="O19" s="50">
        <v>0.91433012999999996</v>
      </c>
      <c r="P19" s="49">
        <v>394.19290999999998</v>
      </c>
      <c r="Q19" s="51">
        <v>360.42245000000003</v>
      </c>
      <c r="R19" s="302"/>
    </row>
    <row r="20" spans="2:18" s="72" customFormat="1" x14ac:dyDescent="0.3">
      <c r="B20" s="52">
        <v>24029</v>
      </c>
      <c r="C20" s="70" t="s">
        <v>25</v>
      </c>
      <c r="D20" s="71">
        <v>68001</v>
      </c>
      <c r="E20" s="46">
        <v>1.4321870000000001</v>
      </c>
      <c r="F20" s="46">
        <v>1.3680140000000001</v>
      </c>
      <c r="G20" s="46">
        <v>1.0469090000000001</v>
      </c>
      <c r="H20" s="80">
        <v>5.5266709999999997E-2</v>
      </c>
      <c r="I20" s="47">
        <v>58827.694000000003</v>
      </c>
      <c r="J20" s="48">
        <v>1.0249109999999999</v>
      </c>
      <c r="K20" s="49">
        <v>348.98</v>
      </c>
      <c r="L20" s="49">
        <v>333.34536000000003</v>
      </c>
      <c r="M20" s="49">
        <v>325.24317000000002</v>
      </c>
      <c r="N20" s="49">
        <v>360.53971999999999</v>
      </c>
      <c r="O20" s="50">
        <v>0.90210080999999998</v>
      </c>
      <c r="P20" s="49">
        <v>394.19290999999998</v>
      </c>
      <c r="Q20" s="51">
        <v>355.60174000000001</v>
      </c>
      <c r="R20" s="302"/>
    </row>
    <row r="21" spans="2:18" s="72" customFormat="1" x14ac:dyDescent="0.3">
      <c r="B21" s="52">
        <v>24035</v>
      </c>
      <c r="C21" s="70" t="s">
        <v>26</v>
      </c>
      <c r="D21" s="71">
        <v>198239</v>
      </c>
      <c r="E21" s="46">
        <v>1.2771220000000001</v>
      </c>
      <c r="F21" s="46">
        <v>1.3680140000000001</v>
      </c>
      <c r="G21" s="46">
        <v>0.93355929999999998</v>
      </c>
      <c r="H21" s="80">
        <v>2.0964320000000002E-2</v>
      </c>
      <c r="I21" s="47">
        <v>98642.409</v>
      </c>
      <c r="J21" s="48">
        <v>1.0273030000000001</v>
      </c>
      <c r="K21" s="49">
        <v>316.57</v>
      </c>
      <c r="L21" s="49">
        <v>339.10097000000002</v>
      </c>
      <c r="M21" s="49">
        <v>330.08846</v>
      </c>
      <c r="N21" s="49">
        <v>415.31198999999998</v>
      </c>
      <c r="O21" s="50">
        <v>0.79479637000000003</v>
      </c>
      <c r="P21" s="49">
        <v>394.19290999999998</v>
      </c>
      <c r="Q21" s="51">
        <v>313.30309</v>
      </c>
      <c r="R21" s="302"/>
    </row>
    <row r="22" spans="2:18" s="72" customFormat="1" x14ac:dyDescent="0.3">
      <c r="B22" s="52">
        <v>24039</v>
      </c>
      <c r="C22" s="70" t="s">
        <v>27</v>
      </c>
      <c r="D22" s="71">
        <v>52252</v>
      </c>
      <c r="E22" s="46">
        <v>1.7090019999999999</v>
      </c>
      <c r="F22" s="46">
        <v>1.3680140000000001</v>
      </c>
      <c r="G22" s="46">
        <v>1.2492570000000001</v>
      </c>
      <c r="H22" s="80">
        <v>0.10708057</v>
      </c>
      <c r="I22" s="47">
        <v>43665.521999999997</v>
      </c>
      <c r="J22" s="48">
        <v>1.0471950000000001</v>
      </c>
      <c r="K22" s="49">
        <v>403.77</v>
      </c>
      <c r="L22" s="49">
        <v>323.20575000000002</v>
      </c>
      <c r="M22" s="49">
        <v>308.63954000000001</v>
      </c>
      <c r="N22" s="49">
        <v>380.37056999999999</v>
      </c>
      <c r="O22" s="50">
        <v>0.81141803000000001</v>
      </c>
      <c r="P22" s="49">
        <v>394.19290999999998</v>
      </c>
      <c r="Q22" s="51">
        <v>319.85523000000001</v>
      </c>
      <c r="R22" s="302"/>
    </row>
    <row r="23" spans="2:18" s="72" customFormat="1" x14ac:dyDescent="0.3">
      <c r="B23" s="52">
        <v>24041</v>
      </c>
      <c r="C23" s="70" t="s">
        <v>28</v>
      </c>
      <c r="D23" s="71">
        <v>120658</v>
      </c>
      <c r="E23" s="46">
        <v>1.3372930000000001</v>
      </c>
      <c r="F23" s="46">
        <v>1.3680140000000001</v>
      </c>
      <c r="G23" s="46">
        <v>0.97754350000000001</v>
      </c>
      <c r="H23" s="80">
        <v>3.3005630000000001E-2</v>
      </c>
      <c r="I23" s="47">
        <v>66363.245999999999</v>
      </c>
      <c r="J23" s="48">
        <v>1.0207790000000001</v>
      </c>
      <c r="K23" s="49">
        <v>353.64</v>
      </c>
      <c r="L23" s="49">
        <v>361.76817</v>
      </c>
      <c r="M23" s="49">
        <v>354.40395999999998</v>
      </c>
      <c r="N23" s="49">
        <v>354.34867000000003</v>
      </c>
      <c r="O23" s="50">
        <v>1.000156</v>
      </c>
      <c r="P23" s="49">
        <v>394.19290999999998</v>
      </c>
      <c r="Q23" s="51">
        <v>394.25439999999998</v>
      </c>
      <c r="R23" s="302"/>
    </row>
    <row r="24" spans="2:18" s="72" customFormat="1" x14ac:dyDescent="0.3">
      <c r="B24" s="52">
        <v>24045</v>
      </c>
      <c r="C24" s="70" t="s">
        <v>29</v>
      </c>
      <c r="D24" s="71">
        <v>275464</v>
      </c>
      <c r="E24" s="46">
        <v>1.4596849999999999</v>
      </c>
      <c r="F24" s="46">
        <v>1.3680140000000001</v>
      </c>
      <c r="G24" s="46">
        <v>1.06701</v>
      </c>
      <c r="H24" s="80">
        <v>7.7220070000000002E-2</v>
      </c>
      <c r="I24" s="47">
        <v>57153.298000000003</v>
      </c>
      <c r="J24" s="48">
        <v>1.037479</v>
      </c>
      <c r="K24" s="49">
        <v>336.58</v>
      </c>
      <c r="L24" s="49">
        <v>315.44049000000001</v>
      </c>
      <c r="M24" s="49">
        <v>304.04514</v>
      </c>
      <c r="N24" s="49">
        <v>379.77298999999999</v>
      </c>
      <c r="O24" s="50">
        <v>0.80059705999999997</v>
      </c>
      <c r="P24" s="49">
        <v>394.19290999999998</v>
      </c>
      <c r="Q24" s="51">
        <v>315.58967999999999</v>
      </c>
      <c r="R24" s="302"/>
    </row>
    <row r="25" spans="2:18" s="72" customFormat="1" x14ac:dyDescent="0.3">
      <c r="B25" s="52">
        <v>24047</v>
      </c>
      <c r="C25" s="70" t="s">
        <v>30</v>
      </c>
      <c r="D25" s="71">
        <v>180886</v>
      </c>
      <c r="E25" s="46">
        <v>1.4696050000000001</v>
      </c>
      <c r="F25" s="46">
        <v>1.3680140000000001</v>
      </c>
      <c r="G25" s="46">
        <v>1.0742620000000001</v>
      </c>
      <c r="H25" s="80">
        <v>4.5912750000000002E-2</v>
      </c>
      <c r="I25" s="47">
        <v>61423.999000000003</v>
      </c>
      <c r="J25" s="48">
        <v>1.021803</v>
      </c>
      <c r="K25" s="49">
        <v>321.83999999999997</v>
      </c>
      <c r="L25" s="49">
        <v>299.59609999999998</v>
      </c>
      <c r="M25" s="49">
        <v>293.20328000000001</v>
      </c>
      <c r="N25" s="49">
        <v>356.63830999999999</v>
      </c>
      <c r="O25" s="50">
        <v>0.82213064000000002</v>
      </c>
      <c r="P25" s="49">
        <v>394.19290999999998</v>
      </c>
      <c r="Q25" s="51">
        <v>324.07807000000003</v>
      </c>
      <c r="R25" s="302"/>
    </row>
    <row r="26" spans="2:18" ht="25.5" customHeight="1" x14ac:dyDescent="0.3">
      <c r="B26" s="55" t="s">
        <v>52</v>
      </c>
      <c r="C26" s="73"/>
      <c r="D26" s="55">
        <v>765766.06</v>
      </c>
      <c r="E26" s="57">
        <v>1.4122170000000001</v>
      </c>
      <c r="F26" s="57">
        <v>1.3680140000000001</v>
      </c>
      <c r="G26" s="57">
        <v>1.0323119999999999</v>
      </c>
      <c r="H26" s="81">
        <v>6.3993030000000006E-2</v>
      </c>
      <c r="I26" s="58">
        <v>56425.035000000003</v>
      </c>
      <c r="J26" s="57">
        <v>0.99853800000000004</v>
      </c>
      <c r="K26" s="82">
        <v>386.14</v>
      </c>
      <c r="L26" s="82">
        <v>374.05027999999999</v>
      </c>
      <c r="M26" s="82">
        <v>374.59795000000003</v>
      </c>
      <c r="N26" s="82">
        <v>364.22368</v>
      </c>
      <c r="O26" s="83">
        <v>1.0298693999999999</v>
      </c>
      <c r="P26" s="82">
        <v>394.19290999999998</v>
      </c>
      <c r="Q26" s="84">
        <v>405.96719999999999</v>
      </c>
      <c r="R26" s="302"/>
    </row>
    <row r="27" spans="2:18" ht="16.2" thickBot="1" x14ac:dyDescent="0.35">
      <c r="B27" s="62" t="s">
        <v>53</v>
      </c>
      <c r="C27" s="74"/>
      <c r="D27" s="85">
        <f t="shared" ref="D27:J27" si="5">D17/D26</f>
        <v>1.4049656366332035</v>
      </c>
      <c r="E27" s="64">
        <f t="shared" si="5"/>
        <v>1.0061584020019585</v>
      </c>
      <c r="F27" s="64">
        <f t="shared" si="5"/>
        <v>1</v>
      </c>
      <c r="G27" s="64">
        <f t="shared" si="5"/>
        <v>1.006158021993351</v>
      </c>
      <c r="H27" s="86">
        <f t="shared" si="5"/>
        <v>0.86147897669480555</v>
      </c>
      <c r="I27" s="86">
        <f t="shared" si="5"/>
        <v>1.16527279070363</v>
      </c>
      <c r="J27" s="86">
        <f t="shared" si="5"/>
        <v>1.0316132185254843</v>
      </c>
      <c r="K27" s="64">
        <f>K17/K26</f>
        <v>0.87983632879266593</v>
      </c>
      <c r="L27" s="64">
        <f t="shared" ref="L27:Q27" si="6">L17/L26</f>
        <v>0.87446083451668577</v>
      </c>
      <c r="M27" s="64">
        <f>M21/M26</f>
        <v>0.88118063646637679</v>
      </c>
      <c r="N27" s="64">
        <f t="shared" si="6"/>
        <v>1.0328299357142292</v>
      </c>
      <c r="O27" s="64">
        <f>O17/O26</f>
        <v>0.82176558503437425</v>
      </c>
      <c r="P27" s="64">
        <f t="shared" si="6"/>
        <v>1</v>
      </c>
      <c r="Q27" s="66">
        <f t="shared" si="6"/>
        <v>0.82176562540027864</v>
      </c>
      <c r="R27" s="302"/>
    </row>
    <row r="28" spans="2:18" ht="33" customHeight="1" x14ac:dyDescent="0.3">
      <c r="B28" s="36" t="s">
        <v>194</v>
      </c>
      <c r="C28" s="75" t="s">
        <v>56</v>
      </c>
      <c r="D28" s="87">
        <v>4844764</v>
      </c>
      <c r="E28" s="38">
        <v>1.22509</v>
      </c>
      <c r="F28" s="38">
        <v>1.3680140000000001</v>
      </c>
      <c r="G28" s="38">
        <v>0.89552399999999999</v>
      </c>
      <c r="H28" s="88">
        <v>2.954702E-2</v>
      </c>
      <c r="I28" s="41">
        <v>116348.44</v>
      </c>
      <c r="J28" s="38">
        <v>1.025318</v>
      </c>
      <c r="K28" s="77">
        <v>291.58</v>
      </c>
      <c r="L28" s="77">
        <v>325.59521000000001</v>
      </c>
      <c r="M28" s="77">
        <v>317.55549999999999</v>
      </c>
      <c r="N28" s="77">
        <v>464.69945000000001</v>
      </c>
      <c r="O28" s="78">
        <v>0.68454632000000004</v>
      </c>
      <c r="P28" s="77">
        <v>394.19290999999998</v>
      </c>
      <c r="Q28" s="79">
        <v>269.8433</v>
      </c>
      <c r="R28" s="302"/>
    </row>
    <row r="29" spans="2:18" s="72" customFormat="1" x14ac:dyDescent="0.3">
      <c r="B29" s="52">
        <v>24021</v>
      </c>
      <c r="C29" s="70" t="s">
        <v>31</v>
      </c>
      <c r="D29" s="71">
        <v>1103120</v>
      </c>
      <c r="E29" s="46">
        <v>1.3038829999999999</v>
      </c>
      <c r="F29" s="46">
        <v>1.3680140000000001</v>
      </c>
      <c r="G29" s="46">
        <v>0.95312140000000001</v>
      </c>
      <c r="H29" s="80">
        <v>3.001562E-2</v>
      </c>
      <c r="I29" s="47">
        <v>100948.92</v>
      </c>
      <c r="J29" s="48">
        <v>1.032378</v>
      </c>
      <c r="K29" s="49">
        <v>312.61</v>
      </c>
      <c r="L29" s="49">
        <v>327.98352999999997</v>
      </c>
      <c r="M29" s="49">
        <v>317.69717000000003</v>
      </c>
      <c r="N29" s="49">
        <v>430.07560000000001</v>
      </c>
      <c r="O29" s="50">
        <v>0.73870073999999997</v>
      </c>
      <c r="P29" s="49">
        <v>394.19290999999998</v>
      </c>
      <c r="Q29" s="51">
        <v>291.19058999999999</v>
      </c>
      <c r="R29" s="302"/>
    </row>
    <row r="30" spans="2:18" s="72" customFormat="1" x14ac:dyDescent="0.3">
      <c r="B30" s="52">
        <v>24031</v>
      </c>
      <c r="C30" s="70" t="s">
        <v>32</v>
      </c>
      <c r="D30" s="71">
        <v>3741644</v>
      </c>
      <c r="E30" s="46">
        <v>1.201638</v>
      </c>
      <c r="F30" s="46">
        <v>1.3680140000000001</v>
      </c>
      <c r="G30" s="46">
        <v>0.87838139999999998</v>
      </c>
      <c r="H30" s="80">
        <v>2.940887E-2</v>
      </c>
      <c r="I30" s="47">
        <v>120888.57</v>
      </c>
      <c r="J30" s="48">
        <v>1.0232349999999999</v>
      </c>
      <c r="K30" s="49">
        <v>285.38</v>
      </c>
      <c r="L30" s="49">
        <v>324.89107999999999</v>
      </c>
      <c r="M30" s="49">
        <v>317.51373000000001</v>
      </c>
      <c r="N30" s="49">
        <v>474.90733999999998</v>
      </c>
      <c r="O30" s="50">
        <v>0.66858037999999997</v>
      </c>
      <c r="P30" s="49">
        <v>394.19290999999998</v>
      </c>
      <c r="Q30" s="51">
        <v>263.54964999999999</v>
      </c>
      <c r="R30" s="302"/>
    </row>
    <row r="31" spans="2:18" ht="25.5" customHeight="1" x14ac:dyDescent="0.3">
      <c r="B31" s="55" t="s">
        <v>52</v>
      </c>
      <c r="C31" s="73"/>
      <c r="D31" s="55">
        <v>4876481.5</v>
      </c>
      <c r="E31" s="57">
        <v>1.285887</v>
      </c>
      <c r="F31" s="57">
        <v>1.3680140000000001</v>
      </c>
      <c r="G31" s="57">
        <v>0.93996610000000003</v>
      </c>
      <c r="H31" s="81">
        <v>4.4271449999999997E-2</v>
      </c>
      <c r="I31" s="58">
        <v>86296.596000000005</v>
      </c>
      <c r="J31" s="57">
        <v>1.021544</v>
      </c>
      <c r="K31" s="82">
        <v>390.09</v>
      </c>
      <c r="L31" s="82">
        <v>414.99961999999999</v>
      </c>
      <c r="M31" s="82">
        <v>406.24736999999999</v>
      </c>
      <c r="N31" s="82">
        <v>411.63245999999998</v>
      </c>
      <c r="O31" s="83">
        <v>0.98489599000000005</v>
      </c>
      <c r="P31" s="82">
        <v>394.19290999999998</v>
      </c>
      <c r="Q31" s="84">
        <v>388.23901000000001</v>
      </c>
      <c r="R31" s="302"/>
    </row>
    <row r="32" spans="2:18" ht="16.2" thickBot="1" x14ac:dyDescent="0.35">
      <c r="B32" s="62" t="s">
        <v>53</v>
      </c>
      <c r="C32" s="74"/>
      <c r="D32" s="65">
        <f>D28/D31</f>
        <v>0.99349582275663306</v>
      </c>
      <c r="E32" s="64">
        <f>E28/E31</f>
        <v>0.95271979575188181</v>
      </c>
      <c r="F32" s="64">
        <f>F28/F31</f>
        <v>1</v>
      </c>
      <c r="G32" s="64">
        <f>G28/G31</f>
        <v>0.9527194650956029</v>
      </c>
      <c r="H32" s="64">
        <f t="shared" ref="H32:J32" si="7">H28/H31</f>
        <v>0.66740574343058567</v>
      </c>
      <c r="I32" s="64">
        <f t="shared" si="7"/>
        <v>1.3482390429397701</v>
      </c>
      <c r="J32" s="64">
        <f t="shared" si="7"/>
        <v>1.0036944076809222</v>
      </c>
      <c r="K32" s="64">
        <f>K28/K31</f>
        <v>0.74746853290266346</v>
      </c>
      <c r="L32" s="64">
        <f t="shared" ref="L32:Q32" si="8">L28/L31</f>
        <v>0.78456748948348443</v>
      </c>
      <c r="M32" s="64">
        <f>M26/M31</f>
        <v>0.92209323102817875</v>
      </c>
      <c r="N32" s="64">
        <f t="shared" si="8"/>
        <v>1.1289183802463003</v>
      </c>
      <c r="O32" s="64">
        <f>O28/O31</f>
        <v>0.69504427569047167</v>
      </c>
      <c r="P32" s="64">
        <f t="shared" si="8"/>
        <v>1</v>
      </c>
      <c r="Q32" s="66">
        <f t="shared" si="8"/>
        <v>0.69504427182626494</v>
      </c>
      <c r="R32" s="302"/>
    </row>
    <row r="33" spans="2:18" ht="26.25" customHeight="1" x14ac:dyDescent="0.3">
      <c r="B33" s="67" t="s">
        <v>195</v>
      </c>
      <c r="C33" s="68" t="s">
        <v>57</v>
      </c>
      <c r="D33" s="69">
        <v>9334359</v>
      </c>
      <c r="E33" s="40">
        <v>1.404901</v>
      </c>
      <c r="F33" s="40">
        <v>1.3680140000000001</v>
      </c>
      <c r="G33" s="40">
        <v>1.026964</v>
      </c>
      <c r="H33" s="76">
        <v>4.2869310000000001E-2</v>
      </c>
      <c r="I33" s="39">
        <v>90503.471999999994</v>
      </c>
      <c r="J33" s="40">
        <v>1.0295460000000001</v>
      </c>
      <c r="K33" s="77">
        <v>339.52</v>
      </c>
      <c r="L33" s="77">
        <v>330.60318000000001</v>
      </c>
      <c r="M33" s="77">
        <v>321.11559999999997</v>
      </c>
      <c r="N33" s="77">
        <v>419.75322999999997</v>
      </c>
      <c r="O33" s="78">
        <v>0.76936700000000002</v>
      </c>
      <c r="P33" s="77">
        <v>394.19290999999998</v>
      </c>
      <c r="Q33" s="79">
        <v>303.27901000000003</v>
      </c>
      <c r="R33" s="302"/>
    </row>
    <row r="34" spans="2:18" s="72" customFormat="1" x14ac:dyDescent="0.3">
      <c r="B34" s="52">
        <v>24003</v>
      </c>
      <c r="C34" s="70" t="s">
        <v>33</v>
      </c>
      <c r="D34" s="71">
        <v>2112366</v>
      </c>
      <c r="E34" s="46">
        <v>1.361313</v>
      </c>
      <c r="F34" s="46">
        <v>1.3680140000000001</v>
      </c>
      <c r="G34" s="46">
        <v>0.99510149999999997</v>
      </c>
      <c r="H34" s="80">
        <v>2.8690489999999999E-2</v>
      </c>
      <c r="I34" s="47">
        <v>105178.65</v>
      </c>
      <c r="J34" s="48">
        <v>1.026966</v>
      </c>
      <c r="K34" s="49">
        <v>320.97000000000003</v>
      </c>
      <c r="L34" s="49">
        <v>322.55367000000001</v>
      </c>
      <c r="M34" s="49">
        <v>314.08420000000001</v>
      </c>
      <c r="N34" s="49">
        <v>438.32934</v>
      </c>
      <c r="O34" s="50">
        <v>0.71654841999999996</v>
      </c>
      <c r="P34" s="49">
        <v>394.19290999999998</v>
      </c>
      <c r="Q34" s="51">
        <v>282.45830999999998</v>
      </c>
      <c r="R34" s="302"/>
    </row>
    <row r="35" spans="2:18" s="72" customFormat="1" x14ac:dyDescent="0.3">
      <c r="B35" s="52">
        <v>24005</v>
      </c>
      <c r="C35" s="70" t="s">
        <v>34</v>
      </c>
      <c r="D35" s="71">
        <v>2603285</v>
      </c>
      <c r="E35" s="46">
        <v>1.4516880000000001</v>
      </c>
      <c r="F35" s="46">
        <v>1.3680140000000001</v>
      </c>
      <c r="G35" s="46">
        <v>1.0611649999999999</v>
      </c>
      <c r="H35" s="80">
        <v>4.3421220000000003E-2</v>
      </c>
      <c r="I35" s="47">
        <v>78749.346000000005</v>
      </c>
      <c r="J35" s="48">
        <v>1.028559</v>
      </c>
      <c r="K35" s="49">
        <v>350.12</v>
      </c>
      <c r="L35" s="49">
        <v>329.94346000000002</v>
      </c>
      <c r="M35" s="49">
        <v>320.78235000000001</v>
      </c>
      <c r="N35" s="49">
        <v>393.52954</v>
      </c>
      <c r="O35" s="50">
        <v>0.81514173999999995</v>
      </c>
      <c r="P35" s="49">
        <v>394.19290999999998</v>
      </c>
      <c r="Q35" s="51">
        <v>321.32308999999998</v>
      </c>
      <c r="R35" s="302"/>
    </row>
    <row r="36" spans="2:18" s="72" customFormat="1" x14ac:dyDescent="0.3">
      <c r="B36" s="52">
        <v>24013</v>
      </c>
      <c r="C36" s="70" t="s">
        <v>35</v>
      </c>
      <c r="D36" s="71">
        <v>712404</v>
      </c>
      <c r="E36" s="46">
        <v>1.3076080000000001</v>
      </c>
      <c r="F36" s="46">
        <v>1.3680140000000001</v>
      </c>
      <c r="G36" s="46">
        <v>0.95584420000000003</v>
      </c>
      <c r="H36" s="80">
        <v>2.453019E-2</v>
      </c>
      <c r="I36" s="47">
        <v>95332.229000000007</v>
      </c>
      <c r="J36" s="48">
        <v>1.030545</v>
      </c>
      <c r="K36" s="49">
        <v>323.31</v>
      </c>
      <c r="L36" s="49">
        <v>338.24329</v>
      </c>
      <c r="M36" s="49">
        <v>328.21796999999998</v>
      </c>
      <c r="N36" s="49">
        <v>411.50792999999999</v>
      </c>
      <c r="O36" s="50">
        <v>0.79759815999999994</v>
      </c>
      <c r="P36" s="49">
        <v>394.19290999999998</v>
      </c>
      <c r="Q36" s="51">
        <v>314.40753999999998</v>
      </c>
      <c r="R36" s="302"/>
    </row>
    <row r="37" spans="2:18" s="72" customFormat="1" x14ac:dyDescent="0.3">
      <c r="B37" s="52">
        <v>24015</v>
      </c>
      <c r="C37" s="70" t="s">
        <v>36</v>
      </c>
      <c r="D37" s="71">
        <v>263811</v>
      </c>
      <c r="E37" s="46">
        <v>1.3569290000000001</v>
      </c>
      <c r="F37" s="46">
        <v>1.3680140000000001</v>
      </c>
      <c r="G37" s="46">
        <v>0.99189680000000002</v>
      </c>
      <c r="H37" s="80">
        <v>4.1373380000000001E-2</v>
      </c>
      <c r="I37" s="47">
        <v>72478.593999999997</v>
      </c>
      <c r="J37" s="48">
        <v>1.0342199999999999</v>
      </c>
      <c r="K37" s="49">
        <v>368.36</v>
      </c>
      <c r="L37" s="49">
        <v>371.36433</v>
      </c>
      <c r="M37" s="49">
        <v>359.07673999999997</v>
      </c>
      <c r="N37" s="49">
        <v>377.07992999999999</v>
      </c>
      <c r="O37" s="50">
        <v>0.95225629000000001</v>
      </c>
      <c r="P37" s="49">
        <v>394.19290999999998</v>
      </c>
      <c r="Q37" s="51">
        <v>375.37268</v>
      </c>
      <c r="R37" s="302"/>
    </row>
    <row r="38" spans="2:18" s="72" customFormat="1" x14ac:dyDescent="0.3">
      <c r="B38" s="52">
        <v>24025</v>
      </c>
      <c r="C38" s="70" t="s">
        <v>37</v>
      </c>
      <c r="D38" s="71">
        <v>983144</v>
      </c>
      <c r="E38" s="46">
        <v>1.353979</v>
      </c>
      <c r="F38" s="46">
        <v>1.3680140000000001</v>
      </c>
      <c r="G38" s="46">
        <v>0.98974030000000002</v>
      </c>
      <c r="H38" s="80">
        <v>3.6170109999999998E-2</v>
      </c>
      <c r="I38" s="47">
        <v>90450.004000000001</v>
      </c>
      <c r="J38" s="48">
        <v>1.029228</v>
      </c>
      <c r="K38" s="49">
        <v>324.39</v>
      </c>
      <c r="L38" s="49">
        <v>327.75261</v>
      </c>
      <c r="M38" s="49">
        <v>318.44515000000001</v>
      </c>
      <c r="N38" s="49">
        <v>412.59701999999999</v>
      </c>
      <c r="O38" s="50">
        <v>0.77180671000000001</v>
      </c>
      <c r="P38" s="49">
        <v>394.19290999999998</v>
      </c>
      <c r="Q38" s="51">
        <v>304.24072999999999</v>
      </c>
      <c r="R38" s="302"/>
    </row>
    <row r="39" spans="2:18" s="72" customFormat="1" x14ac:dyDescent="0.3">
      <c r="B39" s="52">
        <v>24027</v>
      </c>
      <c r="C39" s="70" t="s">
        <v>38</v>
      </c>
      <c r="D39" s="71">
        <v>1331779</v>
      </c>
      <c r="E39" s="46">
        <v>1.2341629999999999</v>
      </c>
      <c r="F39" s="46">
        <v>1.3680140000000001</v>
      </c>
      <c r="G39" s="46">
        <v>0.90215659999999998</v>
      </c>
      <c r="H39" s="80">
        <v>2.6193290000000001E-2</v>
      </c>
      <c r="I39" s="47">
        <v>126131.66</v>
      </c>
      <c r="J39" s="48">
        <v>1.0289649999999999</v>
      </c>
      <c r="K39" s="49">
        <v>301.06</v>
      </c>
      <c r="L39" s="49">
        <v>333.71319</v>
      </c>
      <c r="M39" s="49">
        <v>324.31916000000001</v>
      </c>
      <c r="N39" s="49">
        <v>483.48685999999998</v>
      </c>
      <c r="O39" s="50">
        <v>0.67079208000000001</v>
      </c>
      <c r="P39" s="49">
        <v>394.19290999999998</v>
      </c>
      <c r="Q39" s="51">
        <v>264.42147999999997</v>
      </c>
      <c r="R39" s="302"/>
    </row>
    <row r="40" spans="2:18" s="72" customFormat="1" x14ac:dyDescent="0.3">
      <c r="B40" s="52">
        <v>24510</v>
      </c>
      <c r="C40" s="70" t="s">
        <v>39</v>
      </c>
      <c r="D40" s="71">
        <v>1327570</v>
      </c>
      <c r="E40" s="46">
        <v>1.654731</v>
      </c>
      <c r="F40" s="46">
        <v>1.3680140000000001</v>
      </c>
      <c r="G40" s="46">
        <v>1.2095860000000001</v>
      </c>
      <c r="H40" s="80">
        <v>9.6176220000000007E-2</v>
      </c>
      <c r="I40" s="47">
        <v>55491.252</v>
      </c>
      <c r="J40" s="48">
        <v>1.0347420000000001</v>
      </c>
      <c r="K40" s="49">
        <v>400.97</v>
      </c>
      <c r="L40" s="49">
        <v>331.49623000000003</v>
      </c>
      <c r="M40" s="49">
        <v>320.36617999999999</v>
      </c>
      <c r="N40" s="49">
        <v>395.88729000000001</v>
      </c>
      <c r="O40" s="50">
        <v>0.80923584000000004</v>
      </c>
      <c r="P40" s="49">
        <v>394.19290999999998</v>
      </c>
      <c r="Q40" s="51">
        <v>318.99502999999999</v>
      </c>
      <c r="R40" s="302"/>
    </row>
    <row r="41" spans="2:18" ht="25.5" customHeight="1" x14ac:dyDescent="0.3">
      <c r="B41" s="55" t="s">
        <v>52</v>
      </c>
      <c r="C41" s="73"/>
      <c r="D41" s="55">
        <v>7081919.2000000002</v>
      </c>
      <c r="E41" s="57">
        <v>1.351763</v>
      </c>
      <c r="F41" s="57">
        <v>1.3680140000000001</v>
      </c>
      <c r="G41" s="57">
        <v>0.98812060000000002</v>
      </c>
      <c r="H41" s="81">
        <v>4.8712499999999999E-2</v>
      </c>
      <c r="I41" s="58">
        <v>75015.725999999995</v>
      </c>
      <c r="J41" s="57">
        <v>1.008734</v>
      </c>
      <c r="K41" s="82">
        <v>386.74</v>
      </c>
      <c r="L41" s="82">
        <v>391.39429999999999</v>
      </c>
      <c r="M41" s="82">
        <v>388.00542999999999</v>
      </c>
      <c r="N41" s="82">
        <v>390.57162</v>
      </c>
      <c r="O41" s="83">
        <v>0.99278686999999999</v>
      </c>
      <c r="P41" s="82">
        <v>394.19290999999998</v>
      </c>
      <c r="Q41" s="84">
        <v>391.34953999999999</v>
      </c>
      <c r="R41" s="302"/>
    </row>
    <row r="42" spans="2:18" ht="16.2" thickBot="1" x14ac:dyDescent="0.35">
      <c r="B42" s="62" t="s">
        <v>53</v>
      </c>
      <c r="C42" s="74"/>
      <c r="D42" s="65">
        <f>D33/D41</f>
        <v>1.3180549984247207</v>
      </c>
      <c r="E42" s="64">
        <f>E33/E41</f>
        <v>1.0393101453435254</v>
      </c>
      <c r="F42" s="64">
        <f>F33/F41</f>
        <v>1</v>
      </c>
      <c r="G42" s="64">
        <f>G33/G41</f>
        <v>1.0393103837729929</v>
      </c>
      <c r="H42" s="64">
        <f t="shared" ref="H42:J42" si="9">H33/H41</f>
        <v>0.8800474210931486</v>
      </c>
      <c r="I42" s="64">
        <f t="shared" si="9"/>
        <v>1.2064599894694081</v>
      </c>
      <c r="J42" s="64">
        <f t="shared" si="9"/>
        <v>1.0206318018427059</v>
      </c>
      <c r="K42" s="64">
        <f>K33/K41</f>
        <v>0.87790246677354289</v>
      </c>
      <c r="L42" s="64">
        <f t="shared" ref="L42:Q42" si="10">L33/L41</f>
        <v>0.84468062002946909</v>
      </c>
      <c r="M42" s="64">
        <f>M36/M41</f>
        <v>0.84591076470244242</v>
      </c>
      <c r="N42" s="64">
        <f t="shared" si="10"/>
        <v>1.0747151316319399</v>
      </c>
      <c r="O42" s="64">
        <f>O33/O41</f>
        <v>0.77495686460881585</v>
      </c>
      <c r="P42" s="64">
        <f t="shared" si="10"/>
        <v>1</v>
      </c>
      <c r="Q42" s="66">
        <f t="shared" si="10"/>
        <v>0.77495685826026528</v>
      </c>
      <c r="R42" s="302"/>
    </row>
    <row r="43" spans="2:18" x14ac:dyDescent="0.3">
      <c r="B43" s="89" t="s">
        <v>289</v>
      </c>
      <c r="R43" s="302"/>
    </row>
    <row r="44" spans="2:18" x14ac:dyDescent="0.3">
      <c r="B44" s="89"/>
    </row>
    <row r="45" spans="2:18" x14ac:dyDescent="0.3">
      <c r="B45" s="89"/>
      <c r="D45" s="31"/>
      <c r="H45" s="32"/>
      <c r="O45" s="33"/>
      <c r="Q45" s="33"/>
    </row>
    <row r="46" spans="2:18" x14ac:dyDescent="0.3">
      <c r="B46" s="89"/>
      <c r="D46" s="31"/>
      <c r="H46" s="32"/>
      <c r="O46" s="33"/>
      <c r="Q46" s="33"/>
    </row>
    <row r="47" spans="2:18" x14ac:dyDescent="0.3">
      <c r="B47" s="89"/>
      <c r="D47" s="33"/>
      <c r="H47" s="90"/>
      <c r="J47" s="90"/>
      <c r="K47" s="90"/>
      <c r="L47" s="9"/>
      <c r="M47" s="9"/>
      <c r="N47" s="9"/>
      <c r="O47" s="9"/>
      <c r="P47" s="9"/>
      <c r="Q47" s="9"/>
    </row>
    <row r="48" spans="2:18" x14ac:dyDescent="0.3">
      <c r="C48" s="33"/>
      <c r="D48" s="33"/>
      <c r="E48" s="33"/>
      <c r="F48" s="33"/>
      <c r="G48" s="32"/>
      <c r="P48" s="32"/>
    </row>
    <row r="49" spans="3:16" x14ac:dyDescent="0.3">
      <c r="C49" s="33"/>
      <c r="D49" s="33"/>
      <c r="E49" s="33"/>
      <c r="F49" s="33"/>
      <c r="G49" s="32"/>
      <c r="P49" s="32"/>
    </row>
    <row r="50" spans="3:16" x14ac:dyDescent="0.3">
      <c r="C50" s="33"/>
      <c r="D50" s="33"/>
      <c r="E50" s="33"/>
      <c r="F50" s="33"/>
      <c r="G50" s="32"/>
      <c r="P50" s="32"/>
    </row>
    <row r="65" spans="2:2" x14ac:dyDescent="0.3">
      <c r="B65" s="89"/>
    </row>
  </sheetData>
  <mergeCells count="1">
    <mergeCell ref="K2:Q2"/>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392C8-5D9E-4646-A874-CB52C91FDCCA}">
  <sheetPr codeName="Sheet5">
    <tabColor theme="7" tint="0.79998168889431442"/>
  </sheetPr>
  <dimension ref="B1:O34"/>
  <sheetViews>
    <sheetView showGridLines="0" zoomScale="99" workbookViewId="0">
      <selection activeCell="AB19" sqref="AB19"/>
    </sheetView>
  </sheetViews>
  <sheetFormatPr defaultColWidth="10.77734375" defaultRowHeight="15.6" x14ac:dyDescent="0.3"/>
  <cols>
    <col min="1" max="1" width="3.109375" style="9" customWidth="1"/>
    <col min="2" max="2" width="10.77734375" style="93"/>
    <col min="3" max="3" width="20.109375" style="93" customWidth="1"/>
    <col min="4" max="9" width="13.77734375" style="9" customWidth="1"/>
    <col min="10" max="12" width="15.33203125" style="9" customWidth="1"/>
    <col min="13" max="15" width="13.77734375" style="9" customWidth="1"/>
    <col min="16" max="16384" width="10.77734375" style="9"/>
  </cols>
  <sheetData>
    <row r="1" spans="2:15" ht="18" x14ac:dyDescent="0.35">
      <c r="B1" s="99" t="s">
        <v>288</v>
      </c>
    </row>
    <row r="3" spans="2:15" ht="16.2" thickBot="1" x14ac:dyDescent="0.35"/>
    <row r="4" spans="2:15" ht="16.2" thickBot="1" x14ac:dyDescent="0.35">
      <c r="D4" s="325" t="s">
        <v>63</v>
      </c>
      <c r="E4" s="326"/>
      <c r="F4" s="327"/>
      <c r="G4" s="325" t="s">
        <v>165</v>
      </c>
      <c r="H4" s="326"/>
      <c r="I4" s="327"/>
      <c r="J4" s="325" t="s">
        <v>224</v>
      </c>
      <c r="K4" s="326"/>
      <c r="L4" s="327"/>
      <c r="M4" s="326" t="s">
        <v>128</v>
      </c>
      <c r="N4" s="326"/>
      <c r="O4" s="327"/>
    </row>
    <row r="5" spans="2:15" ht="16.2" thickBot="1" x14ac:dyDescent="0.35">
      <c r="B5" s="128" t="s">
        <v>169</v>
      </c>
      <c r="C5" s="129" t="s">
        <v>171</v>
      </c>
      <c r="D5" s="130" t="s">
        <v>166</v>
      </c>
      <c r="E5" s="131" t="s">
        <v>167</v>
      </c>
      <c r="F5" s="132" t="s">
        <v>168</v>
      </c>
      <c r="G5" s="130" t="s">
        <v>166</v>
      </c>
      <c r="H5" s="131" t="s">
        <v>167</v>
      </c>
      <c r="I5" s="132" t="s">
        <v>168</v>
      </c>
      <c r="J5" s="130" t="s">
        <v>166</v>
      </c>
      <c r="K5" s="131" t="s">
        <v>167</v>
      </c>
      <c r="L5" s="132" t="s">
        <v>168</v>
      </c>
      <c r="M5" s="133" t="s">
        <v>166</v>
      </c>
      <c r="N5" s="131" t="s">
        <v>167</v>
      </c>
      <c r="O5" s="132" t="s">
        <v>168</v>
      </c>
    </row>
    <row r="6" spans="2:15" x14ac:dyDescent="0.3">
      <c r="B6" s="148" t="s">
        <v>185</v>
      </c>
      <c r="C6" s="149" t="s">
        <v>170</v>
      </c>
      <c r="D6" s="150">
        <v>328.57</v>
      </c>
      <c r="E6" s="151">
        <v>384.82</v>
      </c>
      <c r="F6" s="152">
        <v>0.85382829999999998</v>
      </c>
      <c r="G6" s="150">
        <v>316.02519999999998</v>
      </c>
      <c r="H6" s="151">
        <v>392.09629999999999</v>
      </c>
      <c r="I6" s="152">
        <v>0.8059887</v>
      </c>
      <c r="J6" s="150">
        <v>304.24270000000001</v>
      </c>
      <c r="K6" s="151">
        <v>385.60750000000002</v>
      </c>
      <c r="L6" s="152">
        <v>0.78899580000000002</v>
      </c>
      <c r="M6" s="151">
        <v>285.24489999999997</v>
      </c>
      <c r="N6" s="151">
        <v>382.85050000000001</v>
      </c>
      <c r="O6" s="152">
        <v>0.74505560000000004</v>
      </c>
    </row>
    <row r="7" spans="2:15" x14ac:dyDescent="0.3">
      <c r="B7" s="94">
        <v>24009</v>
      </c>
      <c r="C7" s="26" t="s">
        <v>48</v>
      </c>
      <c r="D7" s="95">
        <v>329.09</v>
      </c>
      <c r="E7" s="47">
        <v>384.82</v>
      </c>
      <c r="F7" s="146">
        <v>0.85516740000000002</v>
      </c>
      <c r="G7" s="95">
        <v>328.88600000000002</v>
      </c>
      <c r="H7" s="47">
        <v>392.09629999999999</v>
      </c>
      <c r="I7" s="146">
        <v>0.83878889999999995</v>
      </c>
      <c r="J7" s="95">
        <v>316.94589999999999</v>
      </c>
      <c r="K7" s="47">
        <v>385.60750000000002</v>
      </c>
      <c r="L7" s="146">
        <v>0.82193919999999998</v>
      </c>
      <c r="M7" s="47">
        <v>280.49349999999998</v>
      </c>
      <c r="N7" s="47">
        <v>382.85050000000001</v>
      </c>
      <c r="O7" s="146">
        <v>0.73264499999999999</v>
      </c>
    </row>
    <row r="8" spans="2:15" x14ac:dyDescent="0.3">
      <c r="B8" s="94">
        <v>24017</v>
      </c>
      <c r="C8" s="26" t="s">
        <v>49</v>
      </c>
      <c r="D8" s="95">
        <v>333.62</v>
      </c>
      <c r="E8" s="47">
        <v>384.82</v>
      </c>
      <c r="F8" s="146">
        <v>0.86695100000000003</v>
      </c>
      <c r="G8" s="95">
        <v>335.04149999999998</v>
      </c>
      <c r="H8" s="47">
        <v>392.09629999999999</v>
      </c>
      <c r="I8" s="146">
        <v>0.85448769999999996</v>
      </c>
      <c r="J8" s="95">
        <v>322.75349999999997</v>
      </c>
      <c r="K8" s="47">
        <v>385.60750000000002</v>
      </c>
      <c r="L8" s="146">
        <v>0.83699999999999997</v>
      </c>
      <c r="M8" s="47">
        <v>299.14190000000002</v>
      </c>
      <c r="N8" s="47">
        <v>382.85050000000001</v>
      </c>
      <c r="O8" s="146">
        <v>0.7813544</v>
      </c>
    </row>
    <row r="9" spans="2:15" x14ac:dyDescent="0.3">
      <c r="B9" s="94">
        <v>24033</v>
      </c>
      <c r="C9" s="26" t="s">
        <v>143</v>
      </c>
      <c r="D9" s="95">
        <v>322.86</v>
      </c>
      <c r="E9" s="47">
        <v>384.82</v>
      </c>
      <c r="F9" s="146">
        <v>0.83899380000000001</v>
      </c>
      <c r="G9" s="95">
        <v>300.09820000000002</v>
      </c>
      <c r="H9" s="47">
        <v>392.09629999999999</v>
      </c>
      <c r="I9" s="146">
        <v>0.76536850000000001</v>
      </c>
      <c r="J9" s="95">
        <v>288.64499999999998</v>
      </c>
      <c r="K9" s="47">
        <v>385.60750000000002</v>
      </c>
      <c r="L9" s="146">
        <v>0.74854609999999999</v>
      </c>
      <c r="M9" s="47">
        <v>274.22359999999998</v>
      </c>
      <c r="N9" s="47">
        <v>382.85050000000001</v>
      </c>
      <c r="O9" s="146">
        <v>0.71626809999999996</v>
      </c>
    </row>
    <row r="10" spans="2:15" x14ac:dyDescent="0.3">
      <c r="B10" s="94">
        <v>24037</v>
      </c>
      <c r="C10" s="26" t="s">
        <v>144</v>
      </c>
      <c r="D10" s="95">
        <v>352.98</v>
      </c>
      <c r="E10" s="47">
        <v>384.82</v>
      </c>
      <c r="F10" s="146">
        <v>0.91725199999999996</v>
      </c>
      <c r="G10" s="95">
        <v>366.90320000000003</v>
      </c>
      <c r="H10" s="47">
        <v>392.09629999999999</v>
      </c>
      <c r="I10" s="146">
        <v>0.93574760000000001</v>
      </c>
      <c r="J10" s="95">
        <v>354.11860000000001</v>
      </c>
      <c r="K10" s="47">
        <v>385.60750000000002</v>
      </c>
      <c r="L10" s="146">
        <v>0.91833960000000003</v>
      </c>
      <c r="M10" s="47">
        <v>332.1465</v>
      </c>
      <c r="N10" s="47">
        <v>382.85050000000001</v>
      </c>
      <c r="O10" s="146">
        <v>0.8675619</v>
      </c>
    </row>
    <row r="11" spans="2:15" x14ac:dyDescent="0.3">
      <c r="B11" s="153" t="s">
        <v>186</v>
      </c>
      <c r="C11" s="154" t="s">
        <v>172</v>
      </c>
      <c r="D11" s="155">
        <v>346.58</v>
      </c>
      <c r="E11" s="156">
        <v>377.26</v>
      </c>
      <c r="F11" s="157">
        <v>0.91866420000000004</v>
      </c>
      <c r="G11" s="155">
        <v>327.43630000000002</v>
      </c>
      <c r="H11" s="156">
        <v>373.01900000000001</v>
      </c>
      <c r="I11" s="157">
        <v>0.87780060000000004</v>
      </c>
      <c r="J11" s="155">
        <v>315.22199999999998</v>
      </c>
      <c r="K11" s="156">
        <v>373.53140000000002</v>
      </c>
      <c r="L11" s="157">
        <v>0.84389709999999996</v>
      </c>
      <c r="M11" s="156">
        <v>353.20190000000002</v>
      </c>
      <c r="N11" s="156">
        <v>408.67660000000001</v>
      </c>
      <c r="O11" s="157">
        <v>0.86425790000000002</v>
      </c>
    </row>
    <row r="12" spans="2:15" x14ac:dyDescent="0.3">
      <c r="B12" s="94">
        <v>24001</v>
      </c>
      <c r="C12" s="26" t="s">
        <v>146</v>
      </c>
      <c r="D12" s="95">
        <v>372.06</v>
      </c>
      <c r="E12" s="47">
        <v>377.26</v>
      </c>
      <c r="F12" s="146">
        <v>0.98621270000000005</v>
      </c>
      <c r="G12" s="95">
        <v>332.09109999999998</v>
      </c>
      <c r="H12" s="47">
        <v>373.01900000000001</v>
      </c>
      <c r="I12" s="146">
        <v>0.89027940000000005</v>
      </c>
      <c r="J12" s="95">
        <v>316.45049999999998</v>
      </c>
      <c r="K12" s="47">
        <v>373.53140000000002</v>
      </c>
      <c r="L12" s="146">
        <v>0.84718579999999999</v>
      </c>
      <c r="M12" s="47">
        <v>359.34019999999998</v>
      </c>
      <c r="N12" s="47">
        <v>408.67660000000001</v>
      </c>
      <c r="O12" s="146">
        <v>0.8792778</v>
      </c>
    </row>
    <row r="13" spans="2:15" x14ac:dyDescent="0.3">
      <c r="B13" s="94">
        <v>24023</v>
      </c>
      <c r="C13" s="26" t="s">
        <v>147</v>
      </c>
      <c r="D13" s="95">
        <v>366.75</v>
      </c>
      <c r="E13" s="47">
        <v>377.26</v>
      </c>
      <c r="F13" s="146">
        <v>0.97213090000000002</v>
      </c>
      <c r="G13" s="95">
        <v>344.32909999999998</v>
      </c>
      <c r="H13" s="47">
        <v>373.01900000000001</v>
      </c>
      <c r="I13" s="146">
        <v>0.92308749999999995</v>
      </c>
      <c r="J13" s="95">
        <v>330.49810000000002</v>
      </c>
      <c r="K13" s="47">
        <v>373.53140000000002</v>
      </c>
      <c r="L13" s="146">
        <v>0.88479350000000001</v>
      </c>
      <c r="M13" s="47">
        <v>411.02409999999998</v>
      </c>
      <c r="N13" s="47">
        <v>408.67660000000001</v>
      </c>
      <c r="O13" s="146">
        <v>1.005744</v>
      </c>
    </row>
    <row r="14" spans="2:15" x14ac:dyDescent="0.3">
      <c r="B14" s="94">
        <v>24043</v>
      </c>
      <c r="C14" s="26" t="s">
        <v>148</v>
      </c>
      <c r="D14" s="95">
        <v>332.58</v>
      </c>
      <c r="E14" s="47">
        <v>377.26</v>
      </c>
      <c r="F14" s="146">
        <v>0.8815712</v>
      </c>
      <c r="G14" s="95">
        <v>322.44420000000002</v>
      </c>
      <c r="H14" s="47">
        <v>373.01900000000001</v>
      </c>
      <c r="I14" s="146">
        <v>0.86441780000000001</v>
      </c>
      <c r="J14" s="95">
        <v>311.90949999999998</v>
      </c>
      <c r="K14" s="47">
        <v>373.53140000000002</v>
      </c>
      <c r="L14" s="146">
        <v>0.83502889999999996</v>
      </c>
      <c r="M14" s="47">
        <v>340.06330000000003</v>
      </c>
      <c r="N14" s="47">
        <v>408.67660000000001</v>
      </c>
      <c r="O14" s="146">
        <v>0.83210859999999998</v>
      </c>
    </row>
    <row r="15" spans="2:15" x14ac:dyDescent="0.3">
      <c r="B15" s="153" t="s">
        <v>187</v>
      </c>
      <c r="C15" s="154" t="s">
        <v>173</v>
      </c>
      <c r="D15" s="155">
        <v>339.74</v>
      </c>
      <c r="E15" s="156">
        <v>386.14</v>
      </c>
      <c r="F15" s="157">
        <v>0.87984589999999996</v>
      </c>
      <c r="G15" s="155">
        <v>327.09230000000002</v>
      </c>
      <c r="H15" s="156">
        <v>374.05029999999999</v>
      </c>
      <c r="I15" s="157">
        <v>0.87446080000000004</v>
      </c>
      <c r="J15" s="155">
        <v>317.53289999999998</v>
      </c>
      <c r="K15" s="156">
        <v>374.59789999999998</v>
      </c>
      <c r="L15" s="157">
        <v>0.84766330000000001</v>
      </c>
      <c r="M15" s="156">
        <v>333.60989999999998</v>
      </c>
      <c r="N15" s="156">
        <v>405.96719999999999</v>
      </c>
      <c r="O15" s="157">
        <v>0.82176559999999998</v>
      </c>
    </row>
    <row r="16" spans="2:15" x14ac:dyDescent="0.3">
      <c r="B16" s="94">
        <v>24011</v>
      </c>
      <c r="C16" s="26" t="s">
        <v>149</v>
      </c>
      <c r="D16" s="95">
        <v>332.45</v>
      </c>
      <c r="E16" s="47">
        <v>386.14</v>
      </c>
      <c r="F16" s="146">
        <v>0.86097310000000005</v>
      </c>
      <c r="G16" s="95">
        <v>326.19459999999998</v>
      </c>
      <c r="H16" s="47">
        <v>374.05029999999999</v>
      </c>
      <c r="I16" s="146">
        <v>0.87206079999999997</v>
      </c>
      <c r="J16" s="95">
        <v>315.72590000000002</v>
      </c>
      <c r="K16" s="47">
        <v>374.59789999999998</v>
      </c>
      <c r="L16" s="146">
        <v>0.84283929999999996</v>
      </c>
      <c r="M16" s="47">
        <v>339.32369999999997</v>
      </c>
      <c r="N16" s="47">
        <v>405.96719999999999</v>
      </c>
      <c r="O16" s="146">
        <v>0.83584009999999997</v>
      </c>
    </row>
    <row r="17" spans="2:15" x14ac:dyDescent="0.3">
      <c r="B17" s="94">
        <v>24019</v>
      </c>
      <c r="C17" s="26" t="s">
        <v>150</v>
      </c>
      <c r="D17" s="95">
        <v>390.4</v>
      </c>
      <c r="E17" s="47">
        <v>386.14</v>
      </c>
      <c r="F17" s="146">
        <v>1.011045</v>
      </c>
      <c r="G17" s="95">
        <v>346.88940000000002</v>
      </c>
      <c r="H17" s="47">
        <v>374.05029999999999</v>
      </c>
      <c r="I17" s="146">
        <v>0.92738699999999996</v>
      </c>
      <c r="J17" s="95">
        <v>334.91019999999997</v>
      </c>
      <c r="K17" s="47">
        <v>374.59789999999998</v>
      </c>
      <c r="L17" s="146">
        <v>0.89405250000000003</v>
      </c>
      <c r="M17" s="47">
        <v>360.42250000000001</v>
      </c>
      <c r="N17" s="47">
        <v>405.96719999999999</v>
      </c>
      <c r="O17" s="146">
        <v>0.88781180000000004</v>
      </c>
    </row>
    <row r="18" spans="2:15" x14ac:dyDescent="0.3">
      <c r="B18" s="94">
        <v>24029</v>
      </c>
      <c r="C18" s="26" t="s">
        <v>151</v>
      </c>
      <c r="D18" s="95">
        <v>348.98</v>
      </c>
      <c r="E18" s="47">
        <v>386.14</v>
      </c>
      <c r="F18" s="146">
        <v>0.90377980000000002</v>
      </c>
      <c r="G18" s="95">
        <v>333.34539999999998</v>
      </c>
      <c r="H18" s="47">
        <v>374.05029999999999</v>
      </c>
      <c r="I18" s="146">
        <v>0.89117800000000003</v>
      </c>
      <c r="J18" s="95">
        <v>325.2432</v>
      </c>
      <c r="K18" s="47">
        <v>374.59789999999998</v>
      </c>
      <c r="L18" s="146">
        <v>0.86824610000000002</v>
      </c>
      <c r="M18" s="47">
        <v>355.60169999999999</v>
      </c>
      <c r="N18" s="47">
        <v>405.96719999999999</v>
      </c>
      <c r="O18" s="146">
        <v>0.87593719999999997</v>
      </c>
    </row>
    <row r="19" spans="2:15" x14ac:dyDescent="0.3">
      <c r="B19" s="94">
        <v>24035</v>
      </c>
      <c r="C19" s="26" t="s">
        <v>152</v>
      </c>
      <c r="D19" s="95">
        <v>316.57</v>
      </c>
      <c r="E19" s="47">
        <v>386.14</v>
      </c>
      <c r="F19" s="146">
        <v>0.81984170000000001</v>
      </c>
      <c r="G19" s="95">
        <v>339.101</v>
      </c>
      <c r="H19" s="47">
        <v>374.05029999999999</v>
      </c>
      <c r="I19" s="146">
        <v>0.90656510000000001</v>
      </c>
      <c r="J19" s="95">
        <v>330.08839999999998</v>
      </c>
      <c r="K19" s="47">
        <v>374.59789999999998</v>
      </c>
      <c r="L19" s="146">
        <v>0.88118059999999998</v>
      </c>
      <c r="M19" s="47">
        <v>313.30309999999997</v>
      </c>
      <c r="N19" s="47">
        <v>405.96719999999999</v>
      </c>
      <c r="O19" s="146">
        <v>0.77174480000000001</v>
      </c>
    </row>
    <row r="20" spans="2:15" x14ac:dyDescent="0.3">
      <c r="B20" s="94">
        <v>24039</v>
      </c>
      <c r="C20" s="26" t="s">
        <v>153</v>
      </c>
      <c r="D20" s="95">
        <v>403.77</v>
      </c>
      <c r="E20" s="47">
        <v>386.14</v>
      </c>
      <c r="F20" s="146">
        <v>1.0456589999999999</v>
      </c>
      <c r="G20" s="95">
        <v>323.20569999999998</v>
      </c>
      <c r="H20" s="47">
        <v>374.05029999999999</v>
      </c>
      <c r="I20" s="146">
        <v>0.86407029999999996</v>
      </c>
      <c r="J20" s="95">
        <v>308.6395</v>
      </c>
      <c r="K20" s="47">
        <v>374.59789999999998</v>
      </c>
      <c r="L20" s="146">
        <v>0.82392220000000005</v>
      </c>
      <c r="M20" s="47">
        <v>319.85520000000002</v>
      </c>
      <c r="N20" s="47">
        <v>405.96719999999999</v>
      </c>
      <c r="O20" s="146">
        <v>0.78788440000000004</v>
      </c>
    </row>
    <row r="21" spans="2:15" x14ac:dyDescent="0.3">
      <c r="B21" s="94">
        <v>24041</v>
      </c>
      <c r="C21" s="26" t="s">
        <v>154</v>
      </c>
      <c r="D21" s="95">
        <v>353.64</v>
      </c>
      <c r="E21" s="47">
        <v>386.14</v>
      </c>
      <c r="F21" s="146">
        <v>0.91585249999999996</v>
      </c>
      <c r="G21" s="95">
        <v>361.76819999999998</v>
      </c>
      <c r="H21" s="47">
        <v>374.05029999999999</v>
      </c>
      <c r="I21" s="146">
        <v>0.96716460000000004</v>
      </c>
      <c r="J21" s="95">
        <v>354.404</v>
      </c>
      <c r="K21" s="47">
        <v>374.59789999999998</v>
      </c>
      <c r="L21" s="146">
        <v>0.94609169999999998</v>
      </c>
      <c r="M21" s="47">
        <v>394.25439999999998</v>
      </c>
      <c r="N21" s="47">
        <v>405.96719999999999</v>
      </c>
      <c r="O21" s="146">
        <v>0.97114849999999997</v>
      </c>
    </row>
    <row r="22" spans="2:15" x14ac:dyDescent="0.3">
      <c r="B22" s="94">
        <v>24045</v>
      </c>
      <c r="C22" s="26" t="s">
        <v>155</v>
      </c>
      <c r="D22" s="95">
        <v>336.58</v>
      </c>
      <c r="E22" s="47">
        <v>386.14</v>
      </c>
      <c r="F22" s="146">
        <v>0.87165579999999998</v>
      </c>
      <c r="G22" s="95">
        <v>315.44049999999999</v>
      </c>
      <c r="H22" s="47">
        <v>374.05029999999999</v>
      </c>
      <c r="I22" s="146">
        <v>0.84331040000000002</v>
      </c>
      <c r="J22" s="95">
        <v>304.04509999999999</v>
      </c>
      <c r="K22" s="47">
        <v>374.59789999999998</v>
      </c>
      <c r="L22" s="146">
        <v>0.81165719999999997</v>
      </c>
      <c r="M22" s="47">
        <v>315.58969999999999</v>
      </c>
      <c r="N22" s="47">
        <v>405.96719999999999</v>
      </c>
      <c r="O22" s="146">
        <v>0.77737730000000005</v>
      </c>
    </row>
    <row r="23" spans="2:15" x14ac:dyDescent="0.3">
      <c r="B23" s="94">
        <v>24047</v>
      </c>
      <c r="C23" s="26" t="s">
        <v>156</v>
      </c>
      <c r="D23" s="95">
        <v>321.83999999999997</v>
      </c>
      <c r="E23" s="47">
        <v>386.14</v>
      </c>
      <c r="F23" s="146">
        <v>0.83349960000000001</v>
      </c>
      <c r="G23" s="95">
        <v>299.59609999999998</v>
      </c>
      <c r="H23" s="47">
        <v>374.05029999999999</v>
      </c>
      <c r="I23" s="146">
        <v>0.80095139999999998</v>
      </c>
      <c r="J23" s="95">
        <v>293.20330000000001</v>
      </c>
      <c r="K23" s="47">
        <v>374.59789999999998</v>
      </c>
      <c r="L23" s="146">
        <v>0.78271460000000004</v>
      </c>
      <c r="M23" s="47">
        <v>324.07799999999997</v>
      </c>
      <c r="N23" s="47">
        <v>405.96719999999999</v>
      </c>
      <c r="O23" s="146">
        <v>0.7982863</v>
      </c>
    </row>
    <row r="24" spans="2:15" x14ac:dyDescent="0.3">
      <c r="B24" s="153" t="s">
        <v>142</v>
      </c>
      <c r="C24" s="154" t="s">
        <v>174</v>
      </c>
      <c r="D24" s="155">
        <v>291.58</v>
      </c>
      <c r="E24" s="156">
        <v>390.09</v>
      </c>
      <c r="F24" s="157">
        <v>0.74747280000000005</v>
      </c>
      <c r="G24" s="155">
        <v>325.59519999999998</v>
      </c>
      <c r="H24" s="156">
        <v>414.99959999999999</v>
      </c>
      <c r="I24" s="157">
        <v>0.78456749999999997</v>
      </c>
      <c r="J24" s="155">
        <v>317.55549999999999</v>
      </c>
      <c r="K24" s="156">
        <v>406.24740000000003</v>
      </c>
      <c r="L24" s="157">
        <v>0.78168009999999999</v>
      </c>
      <c r="M24" s="156">
        <v>269.8433</v>
      </c>
      <c r="N24" s="156">
        <v>388.23899999999998</v>
      </c>
      <c r="O24" s="157">
        <v>0.6950442</v>
      </c>
    </row>
    <row r="25" spans="2:15" x14ac:dyDescent="0.3">
      <c r="B25" s="94">
        <v>24021</v>
      </c>
      <c r="C25" s="26" t="s">
        <v>157</v>
      </c>
      <c r="D25" s="95">
        <v>312.61</v>
      </c>
      <c r="E25" s="47">
        <v>390.09</v>
      </c>
      <c r="F25" s="146">
        <v>0.80138339999999997</v>
      </c>
      <c r="G25" s="95">
        <v>327.98349999999999</v>
      </c>
      <c r="H25" s="47">
        <v>414.99959999999999</v>
      </c>
      <c r="I25" s="146">
        <v>0.79032239999999998</v>
      </c>
      <c r="J25" s="95">
        <v>317.69709999999998</v>
      </c>
      <c r="K25" s="47">
        <v>406.24740000000003</v>
      </c>
      <c r="L25" s="146">
        <v>0.78202879999999997</v>
      </c>
      <c r="M25" s="47">
        <v>291.19060000000002</v>
      </c>
      <c r="N25" s="47">
        <v>388.23899999999998</v>
      </c>
      <c r="O25" s="146">
        <v>0.7500291</v>
      </c>
    </row>
    <row r="26" spans="2:15" x14ac:dyDescent="0.3">
      <c r="B26" s="94">
        <v>24031</v>
      </c>
      <c r="C26" s="26" t="s">
        <v>158</v>
      </c>
      <c r="D26" s="95">
        <v>285.38</v>
      </c>
      <c r="E26" s="47">
        <v>390.09</v>
      </c>
      <c r="F26" s="146">
        <v>0.73157870000000003</v>
      </c>
      <c r="G26" s="95">
        <v>324.89109999999999</v>
      </c>
      <c r="H26" s="47">
        <v>414.99959999999999</v>
      </c>
      <c r="I26" s="146">
        <v>0.78287079999999998</v>
      </c>
      <c r="J26" s="95">
        <v>317.51369999999997</v>
      </c>
      <c r="K26" s="47">
        <v>406.24740000000003</v>
      </c>
      <c r="L26" s="146">
        <v>0.78157730000000003</v>
      </c>
      <c r="M26" s="47">
        <v>263.54969999999997</v>
      </c>
      <c r="N26" s="47">
        <v>388.23899999999998</v>
      </c>
      <c r="O26" s="146">
        <v>0.67883349999999998</v>
      </c>
    </row>
    <row r="27" spans="2:15" x14ac:dyDescent="0.3">
      <c r="B27" s="153" t="s">
        <v>145</v>
      </c>
      <c r="C27" s="154" t="s">
        <v>175</v>
      </c>
      <c r="D27" s="155">
        <v>339.52</v>
      </c>
      <c r="E27" s="156">
        <v>386.74</v>
      </c>
      <c r="F27" s="157">
        <v>0.87788529999999998</v>
      </c>
      <c r="G27" s="155">
        <v>330.60320000000002</v>
      </c>
      <c r="H27" s="156">
        <v>391.39429999999999</v>
      </c>
      <c r="I27" s="157">
        <v>0.84468069999999995</v>
      </c>
      <c r="J27" s="155">
        <v>321.11559999999997</v>
      </c>
      <c r="K27" s="156">
        <v>388.00540000000001</v>
      </c>
      <c r="L27" s="157">
        <v>0.82760599999999995</v>
      </c>
      <c r="M27" s="156">
        <v>303.279</v>
      </c>
      <c r="N27" s="156">
        <v>391.34949999999998</v>
      </c>
      <c r="O27" s="157">
        <v>0.7749568</v>
      </c>
    </row>
    <row r="28" spans="2:15" x14ac:dyDescent="0.3">
      <c r="B28" s="94">
        <v>24003</v>
      </c>
      <c r="C28" s="26" t="s">
        <v>159</v>
      </c>
      <c r="D28" s="95">
        <v>320.97000000000003</v>
      </c>
      <c r="E28" s="47">
        <v>386.74</v>
      </c>
      <c r="F28" s="146">
        <v>0.82993660000000002</v>
      </c>
      <c r="G28" s="95">
        <v>322.55369999999999</v>
      </c>
      <c r="H28" s="47">
        <v>391.39429999999999</v>
      </c>
      <c r="I28" s="146">
        <v>0.82411440000000002</v>
      </c>
      <c r="J28" s="95">
        <v>314.08420000000001</v>
      </c>
      <c r="K28" s="47">
        <v>388.00540000000001</v>
      </c>
      <c r="L28" s="146">
        <v>0.80948399999999998</v>
      </c>
      <c r="M28" s="47">
        <v>282.45830000000001</v>
      </c>
      <c r="N28" s="47">
        <v>391.34949999999998</v>
      </c>
      <c r="O28" s="146">
        <v>0.72175460000000002</v>
      </c>
    </row>
    <row r="29" spans="2:15" x14ac:dyDescent="0.3">
      <c r="B29" s="94">
        <v>24005</v>
      </c>
      <c r="C29" s="26" t="s">
        <v>160</v>
      </c>
      <c r="D29" s="95">
        <v>350.12</v>
      </c>
      <c r="E29" s="47">
        <v>386.74</v>
      </c>
      <c r="F29" s="146">
        <v>0.90531119999999998</v>
      </c>
      <c r="G29" s="95">
        <v>329.94349999999997</v>
      </c>
      <c r="H29" s="47">
        <v>391.39429999999999</v>
      </c>
      <c r="I29" s="146">
        <v>0.84299500000000005</v>
      </c>
      <c r="J29" s="95">
        <v>320.78230000000002</v>
      </c>
      <c r="K29" s="47">
        <v>388.00540000000001</v>
      </c>
      <c r="L29" s="146">
        <v>0.82674709999999996</v>
      </c>
      <c r="M29" s="47">
        <v>321.32310000000001</v>
      </c>
      <c r="N29" s="47">
        <v>391.34949999999998</v>
      </c>
      <c r="O29" s="146">
        <v>0.82106420000000002</v>
      </c>
    </row>
    <row r="30" spans="2:15" x14ac:dyDescent="0.3">
      <c r="B30" s="94">
        <v>24013</v>
      </c>
      <c r="C30" s="26" t="s">
        <v>161</v>
      </c>
      <c r="D30" s="95">
        <v>323.31</v>
      </c>
      <c r="E30" s="47">
        <v>386.74</v>
      </c>
      <c r="F30" s="146">
        <v>0.83597220000000005</v>
      </c>
      <c r="G30" s="95">
        <v>338.24329999999998</v>
      </c>
      <c r="H30" s="47">
        <v>391.39429999999999</v>
      </c>
      <c r="I30" s="146">
        <v>0.86420090000000005</v>
      </c>
      <c r="J30" s="95">
        <v>328.21800000000002</v>
      </c>
      <c r="K30" s="47">
        <v>388.00540000000001</v>
      </c>
      <c r="L30" s="146">
        <v>0.84591070000000002</v>
      </c>
      <c r="M30" s="47">
        <v>314.40750000000003</v>
      </c>
      <c r="N30" s="47">
        <v>391.34949999999998</v>
      </c>
      <c r="O30" s="146">
        <v>0.80339309999999997</v>
      </c>
    </row>
    <row r="31" spans="2:15" x14ac:dyDescent="0.3">
      <c r="B31" s="94">
        <v>24015</v>
      </c>
      <c r="C31" s="26" t="s">
        <v>36</v>
      </c>
      <c r="D31" s="95">
        <v>368.36</v>
      </c>
      <c r="E31" s="47">
        <v>386.74</v>
      </c>
      <c r="F31" s="146">
        <v>0.95245009999999997</v>
      </c>
      <c r="G31" s="95">
        <v>371.36430000000001</v>
      </c>
      <c r="H31" s="47">
        <v>391.39429999999999</v>
      </c>
      <c r="I31" s="146">
        <v>0.948824</v>
      </c>
      <c r="J31" s="95">
        <v>359.07670000000002</v>
      </c>
      <c r="K31" s="47">
        <v>388.00540000000001</v>
      </c>
      <c r="L31" s="146">
        <v>0.92544249999999995</v>
      </c>
      <c r="M31" s="47">
        <v>375.37270000000001</v>
      </c>
      <c r="N31" s="47">
        <v>391.34949999999998</v>
      </c>
      <c r="O31" s="146">
        <v>0.95917490000000005</v>
      </c>
    </row>
    <row r="32" spans="2:15" x14ac:dyDescent="0.3">
      <c r="B32" s="94">
        <v>24025</v>
      </c>
      <c r="C32" s="26" t="s">
        <v>162</v>
      </c>
      <c r="D32" s="95">
        <v>324.39</v>
      </c>
      <c r="E32" s="47">
        <v>386.74</v>
      </c>
      <c r="F32" s="146">
        <v>0.83877020000000002</v>
      </c>
      <c r="G32" s="95">
        <v>327.75259999999997</v>
      </c>
      <c r="H32" s="47">
        <v>391.39429999999999</v>
      </c>
      <c r="I32" s="146">
        <v>0.83739750000000002</v>
      </c>
      <c r="J32" s="95">
        <v>318.44510000000002</v>
      </c>
      <c r="K32" s="47">
        <v>388.00540000000001</v>
      </c>
      <c r="L32" s="146">
        <v>0.82072339999999999</v>
      </c>
      <c r="M32" s="47">
        <v>304.2407</v>
      </c>
      <c r="N32" s="47">
        <v>391.34949999999998</v>
      </c>
      <c r="O32" s="146">
        <v>0.77741420000000006</v>
      </c>
    </row>
    <row r="33" spans="2:15" x14ac:dyDescent="0.3">
      <c r="B33" s="94">
        <v>24027</v>
      </c>
      <c r="C33" s="26" t="s">
        <v>163</v>
      </c>
      <c r="D33" s="95">
        <v>301.06</v>
      </c>
      <c r="E33" s="47">
        <v>386.74</v>
      </c>
      <c r="F33" s="146">
        <v>0.77845030000000004</v>
      </c>
      <c r="G33" s="95">
        <v>333.71319999999997</v>
      </c>
      <c r="H33" s="47">
        <v>391.39429999999999</v>
      </c>
      <c r="I33" s="146">
        <v>0.85262660000000001</v>
      </c>
      <c r="J33" s="95">
        <v>324.31909999999999</v>
      </c>
      <c r="K33" s="47">
        <v>388.00540000000001</v>
      </c>
      <c r="L33" s="146">
        <v>0.83586229999999995</v>
      </c>
      <c r="M33" s="47">
        <v>264.42140000000001</v>
      </c>
      <c r="N33" s="47">
        <v>391.34949999999998</v>
      </c>
      <c r="O33" s="146">
        <v>0.67566570000000004</v>
      </c>
    </row>
    <row r="34" spans="2:15" ht="16.2" thickBot="1" x14ac:dyDescent="0.35">
      <c r="B34" s="96">
        <v>24510</v>
      </c>
      <c r="C34" s="30" t="s">
        <v>164</v>
      </c>
      <c r="D34" s="97">
        <v>400.97</v>
      </c>
      <c r="E34" s="98">
        <v>386.74</v>
      </c>
      <c r="F34" s="147">
        <v>1.0367900000000001</v>
      </c>
      <c r="G34" s="97">
        <v>331.49619999999999</v>
      </c>
      <c r="H34" s="98">
        <v>391.39429999999999</v>
      </c>
      <c r="I34" s="147">
        <v>0.84696229999999995</v>
      </c>
      <c r="J34" s="97">
        <v>320.36619999999999</v>
      </c>
      <c r="K34" s="98">
        <v>388.00540000000001</v>
      </c>
      <c r="L34" s="147">
        <v>0.82567449999999998</v>
      </c>
      <c r="M34" s="98">
        <v>318.995</v>
      </c>
      <c r="N34" s="98">
        <v>391.34949999999998</v>
      </c>
      <c r="O34" s="147">
        <v>0.81511529999999999</v>
      </c>
    </row>
  </sheetData>
  <mergeCells count="4">
    <mergeCell ref="D4:F4"/>
    <mergeCell ref="G4:I4"/>
    <mergeCell ref="M4:O4"/>
    <mergeCell ref="J4:L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E8DA-BEF2-6C45-8832-8517992E1DB6}">
  <sheetPr>
    <tabColor theme="7" tint="0.79998168889431442"/>
  </sheetPr>
  <dimension ref="C1:J108"/>
  <sheetViews>
    <sheetView showGridLines="0" workbookViewId="0">
      <pane ySplit="3" topLeftCell="A4" activePane="bottomLeft" state="frozen"/>
      <selection activeCell="I45" sqref="I45"/>
      <selection pane="bottomLeft" activeCell="N81" sqref="N81"/>
    </sheetView>
  </sheetViews>
  <sheetFormatPr defaultColWidth="10.77734375" defaultRowHeight="15.6" x14ac:dyDescent="0.3"/>
  <cols>
    <col min="1" max="2" width="3.6640625" style="165" customWidth="1"/>
    <col min="3" max="3" width="12.77734375" style="165" customWidth="1"/>
    <col min="4" max="4" width="46" style="162" bestFit="1" customWidth="1"/>
    <col min="5" max="5" width="13.77734375" style="162" customWidth="1"/>
    <col min="6" max="6" width="14" style="163" customWidth="1"/>
    <col min="7" max="7" width="10.44140625" style="163" customWidth="1"/>
    <col min="8" max="8" width="10.109375" style="164" bestFit="1" customWidth="1"/>
    <col min="9" max="9" width="10.109375" style="164" customWidth="1"/>
    <col min="10" max="10" width="12.33203125" style="164" customWidth="1"/>
    <col min="11" max="16384" width="10.77734375" style="165"/>
  </cols>
  <sheetData>
    <row r="1" spans="3:10" ht="18" x14ac:dyDescent="0.35">
      <c r="C1" s="161" t="s">
        <v>208</v>
      </c>
    </row>
    <row r="2" spans="3:10" ht="18.600000000000001" thickBot="1" x14ac:dyDescent="0.4">
      <c r="C2" s="161"/>
    </row>
    <row r="3" spans="3:10" ht="63" thickBot="1" x14ac:dyDescent="0.35">
      <c r="C3" s="166" t="s">
        <v>58</v>
      </c>
      <c r="D3" s="167" t="s">
        <v>59</v>
      </c>
      <c r="E3" s="168" t="s">
        <v>60</v>
      </c>
      <c r="F3" s="169" t="s">
        <v>205</v>
      </c>
      <c r="G3" s="170" t="s">
        <v>206</v>
      </c>
      <c r="H3" s="170" t="s">
        <v>61</v>
      </c>
      <c r="I3" s="170" t="s">
        <v>62</v>
      </c>
      <c r="J3" s="298" t="s">
        <v>207</v>
      </c>
    </row>
    <row r="4" spans="3:10" ht="16.2" thickBot="1" x14ac:dyDescent="0.35">
      <c r="C4" s="171"/>
      <c r="D4" s="172" t="s">
        <v>196</v>
      </c>
      <c r="E4" s="173">
        <v>3944623</v>
      </c>
      <c r="F4" s="174">
        <v>1.4223269999999999</v>
      </c>
      <c r="G4" s="174">
        <v>1.0397019999999999</v>
      </c>
      <c r="H4" s="158">
        <v>3.6095729999999999E-2</v>
      </c>
      <c r="I4" s="175">
        <v>93872.668000000005</v>
      </c>
      <c r="J4" s="299">
        <v>1.0387272999999999</v>
      </c>
    </row>
    <row r="5" spans="3:10" x14ac:dyDescent="0.3">
      <c r="C5" s="176">
        <v>46520</v>
      </c>
      <c r="D5" s="182" t="s">
        <v>64</v>
      </c>
      <c r="E5" s="183">
        <v>1450815.6</v>
      </c>
      <c r="F5" s="184">
        <v>1.3457330000000001</v>
      </c>
      <c r="G5" s="184">
        <v>0.98371280000000005</v>
      </c>
      <c r="H5" s="80">
        <v>4.2150739999999999E-2</v>
      </c>
      <c r="I5" s="185">
        <v>82906</v>
      </c>
      <c r="J5" s="300">
        <v>1.0370752999999999</v>
      </c>
    </row>
    <row r="6" spans="3:10" x14ac:dyDescent="0.3">
      <c r="C6" s="176">
        <v>15804</v>
      </c>
      <c r="D6" s="182" t="s">
        <v>65</v>
      </c>
      <c r="E6" s="183">
        <v>4661508</v>
      </c>
      <c r="F6" s="184">
        <v>1.4038671</v>
      </c>
      <c r="G6" s="184">
        <v>1.026208</v>
      </c>
      <c r="H6" s="80">
        <v>4.4159990000000003E-2</v>
      </c>
      <c r="I6" s="185">
        <v>77710.350000000006</v>
      </c>
      <c r="J6" s="300">
        <v>1.0364935</v>
      </c>
    </row>
    <row r="7" spans="3:10" x14ac:dyDescent="0.3">
      <c r="C7" s="176">
        <v>42644</v>
      </c>
      <c r="D7" s="182" t="s">
        <v>66</v>
      </c>
      <c r="E7" s="183">
        <v>18206936</v>
      </c>
      <c r="F7" s="184">
        <v>1.2541346</v>
      </c>
      <c r="G7" s="184">
        <v>0.91675558000000001</v>
      </c>
      <c r="H7" s="80">
        <v>4.383683E-2</v>
      </c>
      <c r="I7" s="185">
        <v>87640.410999999993</v>
      </c>
      <c r="J7" s="300">
        <v>1.0141708</v>
      </c>
    </row>
    <row r="8" spans="3:10" x14ac:dyDescent="0.3">
      <c r="C8" s="176">
        <v>35004</v>
      </c>
      <c r="D8" s="182" t="s">
        <v>67</v>
      </c>
      <c r="E8" s="183">
        <v>5366950</v>
      </c>
      <c r="F8" s="184">
        <v>1.5055673000000001</v>
      </c>
      <c r="G8" s="184">
        <v>1.1005495000000001</v>
      </c>
      <c r="H8" s="80">
        <v>3.0695750000000001E-2</v>
      </c>
      <c r="I8" s="185">
        <v>103638.62</v>
      </c>
      <c r="J8" s="300">
        <v>1.0303863</v>
      </c>
    </row>
    <row r="9" spans="3:10" x14ac:dyDescent="0.3">
      <c r="C9" s="176">
        <v>14454</v>
      </c>
      <c r="D9" s="182" t="s">
        <v>68</v>
      </c>
      <c r="E9" s="183">
        <v>2280156</v>
      </c>
      <c r="F9" s="184">
        <v>1.3432504000000001</v>
      </c>
      <c r="G9" s="184">
        <v>0.98189806000000002</v>
      </c>
      <c r="H9" s="80">
        <v>5.7878979999999997E-2</v>
      </c>
      <c r="I9" s="185">
        <v>82370.479000000007</v>
      </c>
      <c r="J9" s="300">
        <v>1.0335491999999999</v>
      </c>
    </row>
    <row r="10" spans="3:10" x14ac:dyDescent="0.3">
      <c r="C10" s="176">
        <v>10900</v>
      </c>
      <c r="D10" s="182" t="s">
        <v>69</v>
      </c>
      <c r="E10" s="183">
        <v>3951970</v>
      </c>
      <c r="F10" s="184">
        <v>1.5019499999999999</v>
      </c>
      <c r="G10" s="184">
        <v>1.0979053000000001</v>
      </c>
      <c r="H10" s="80">
        <v>4.5203359999999998E-2</v>
      </c>
      <c r="I10" s="185">
        <v>65504.699000000001</v>
      </c>
      <c r="J10" s="300">
        <v>1.0262382000000001</v>
      </c>
    </row>
    <row r="11" spans="3:10" x14ac:dyDescent="0.3">
      <c r="C11" s="176">
        <v>25540</v>
      </c>
      <c r="D11" s="182" t="s">
        <v>70</v>
      </c>
      <c r="E11" s="183">
        <v>3029506</v>
      </c>
      <c r="F11" s="184">
        <v>1.3875964999999999</v>
      </c>
      <c r="G11" s="184">
        <v>1.0143145</v>
      </c>
      <c r="H11" s="80">
        <v>4.6415610000000003E-2</v>
      </c>
      <c r="I11" s="185">
        <v>75473.224000000002</v>
      </c>
      <c r="J11" s="300">
        <v>1.0026196000000001</v>
      </c>
    </row>
    <row r="12" spans="3:10" x14ac:dyDescent="0.3">
      <c r="C12" s="176">
        <v>15764</v>
      </c>
      <c r="D12" s="182" t="s">
        <v>71</v>
      </c>
      <c r="E12" s="183">
        <v>3258685</v>
      </c>
      <c r="F12" s="184">
        <v>1.3640004999999999</v>
      </c>
      <c r="G12" s="184">
        <v>0.99706607999999997</v>
      </c>
      <c r="H12" s="80">
        <v>4.162656E-2</v>
      </c>
      <c r="I12" s="185">
        <v>89998.364000000001</v>
      </c>
      <c r="J12" s="300">
        <v>1.0270861</v>
      </c>
    </row>
    <row r="13" spans="3:10" x14ac:dyDescent="0.3">
      <c r="C13" s="176">
        <v>29404</v>
      </c>
      <c r="D13" s="182" t="s">
        <v>72</v>
      </c>
      <c r="E13" s="183">
        <v>1084815</v>
      </c>
      <c r="F13" s="184">
        <v>1.3218540000000001</v>
      </c>
      <c r="G13" s="184">
        <v>0.96625762000000004</v>
      </c>
      <c r="H13" s="80">
        <v>4.1569040000000002E-2</v>
      </c>
      <c r="I13" s="185">
        <v>81368.633000000002</v>
      </c>
      <c r="J13" s="300">
        <v>1.0093102</v>
      </c>
    </row>
    <row r="14" spans="3:10" x14ac:dyDescent="0.3">
      <c r="C14" s="176">
        <v>35614</v>
      </c>
      <c r="D14" s="182" t="s">
        <v>73</v>
      </c>
      <c r="E14" s="183">
        <v>34359443</v>
      </c>
      <c r="F14" s="184">
        <v>1.3869937999999999</v>
      </c>
      <c r="G14" s="184">
        <v>1.0138739000000001</v>
      </c>
      <c r="H14" s="80">
        <v>6.8111359999999996E-2</v>
      </c>
      <c r="I14" s="185">
        <v>70685.880999999994</v>
      </c>
      <c r="J14" s="300">
        <v>1.0261155</v>
      </c>
    </row>
    <row r="15" spans="3:10" x14ac:dyDescent="0.3">
      <c r="C15" s="176">
        <v>49340</v>
      </c>
      <c r="D15" s="182" t="s">
        <v>74</v>
      </c>
      <c r="E15" s="183">
        <v>898960</v>
      </c>
      <c r="F15" s="184">
        <v>1.3729662</v>
      </c>
      <c r="G15" s="184">
        <v>1.0036198999999999</v>
      </c>
      <c r="H15" s="80">
        <v>4.8068920000000001E-2</v>
      </c>
      <c r="I15" s="185">
        <v>71020.381999999998</v>
      </c>
      <c r="J15" s="300">
        <v>1.0099031999999999</v>
      </c>
    </row>
    <row r="16" spans="3:10" x14ac:dyDescent="0.3">
      <c r="C16" s="176">
        <v>14860</v>
      </c>
      <c r="D16" s="182" t="s">
        <v>75</v>
      </c>
      <c r="E16" s="183">
        <v>2696095</v>
      </c>
      <c r="F16" s="184">
        <v>1.2998883999999999</v>
      </c>
      <c r="G16" s="184">
        <v>0.95020104000000005</v>
      </c>
      <c r="H16" s="80">
        <v>4.0936640000000003E-2</v>
      </c>
      <c r="I16" s="185">
        <v>92969</v>
      </c>
      <c r="J16" s="300">
        <v>1.0085005</v>
      </c>
    </row>
    <row r="17" spans="3:10" x14ac:dyDescent="0.3">
      <c r="C17" s="176">
        <v>47664</v>
      </c>
      <c r="D17" s="182" t="s">
        <v>76</v>
      </c>
      <c r="E17" s="183">
        <v>2795756</v>
      </c>
      <c r="F17" s="184">
        <v>1.4895335999999999</v>
      </c>
      <c r="G17" s="184">
        <v>1.0888291999999999</v>
      </c>
      <c r="H17" s="80">
        <v>3.942971E-2</v>
      </c>
      <c r="I17" s="185">
        <v>69397.956000000006</v>
      </c>
      <c r="J17" s="300">
        <v>1.0017161999999999</v>
      </c>
    </row>
    <row r="18" spans="3:10" x14ac:dyDescent="0.3">
      <c r="C18" s="176">
        <v>48424</v>
      </c>
      <c r="D18" s="182" t="s">
        <v>77</v>
      </c>
      <c r="E18" s="183">
        <v>2412565</v>
      </c>
      <c r="F18" s="184">
        <v>1.4864004</v>
      </c>
      <c r="G18" s="184">
        <v>1.0865388</v>
      </c>
      <c r="H18" s="80">
        <v>5.5429770000000003E-2</v>
      </c>
      <c r="I18" s="185">
        <v>59943</v>
      </c>
      <c r="J18" s="300">
        <v>1.0037129</v>
      </c>
    </row>
    <row r="19" spans="3:10" x14ac:dyDescent="0.3">
      <c r="C19" s="176">
        <v>35300</v>
      </c>
      <c r="D19" s="182" t="s">
        <v>78</v>
      </c>
      <c r="E19" s="183">
        <v>1849065</v>
      </c>
      <c r="F19" s="184">
        <v>1.3151851999999999</v>
      </c>
      <c r="G19" s="184">
        <v>0.96138277999999999</v>
      </c>
      <c r="H19" s="80">
        <v>5.7252259999999999E-2</v>
      </c>
      <c r="I19" s="185">
        <v>67128</v>
      </c>
      <c r="J19" s="300">
        <v>1.0112692999999999</v>
      </c>
    </row>
    <row r="20" spans="3:10" x14ac:dyDescent="0.3">
      <c r="C20" s="176">
        <v>11244</v>
      </c>
      <c r="D20" s="182" t="s">
        <v>79</v>
      </c>
      <c r="E20" s="183">
        <v>5075607</v>
      </c>
      <c r="F20" s="184">
        <v>1.1677162000000001</v>
      </c>
      <c r="G20" s="184">
        <v>0.85358491999999997</v>
      </c>
      <c r="H20" s="80">
        <v>5.1831269999999999E-2</v>
      </c>
      <c r="I20" s="185">
        <v>85398</v>
      </c>
      <c r="J20" s="300">
        <v>1.0181688</v>
      </c>
    </row>
    <row r="21" spans="3:10" x14ac:dyDescent="0.3">
      <c r="C21" s="176">
        <v>33460</v>
      </c>
      <c r="D21" s="182" t="s">
        <v>80</v>
      </c>
      <c r="E21" s="183">
        <v>12827229</v>
      </c>
      <c r="F21" s="184">
        <v>1.2457068</v>
      </c>
      <c r="G21" s="184">
        <v>0.91059504000000002</v>
      </c>
      <c r="H21" s="80">
        <v>3.9728949999999999E-2</v>
      </c>
      <c r="I21" s="185">
        <v>77507.334000000003</v>
      </c>
      <c r="J21" s="300">
        <v>1.0035057000000001</v>
      </c>
    </row>
    <row r="22" spans="3:10" x14ac:dyDescent="0.3">
      <c r="C22" s="176">
        <v>16984</v>
      </c>
      <c r="D22" s="182" t="s">
        <v>293</v>
      </c>
      <c r="E22" s="183">
        <v>10151033</v>
      </c>
      <c r="F22" s="184">
        <v>1.3203828</v>
      </c>
      <c r="G22" s="184">
        <v>0.96518216000000001</v>
      </c>
      <c r="H22" s="80">
        <v>5.8199510000000003E-2</v>
      </c>
      <c r="I22" s="185">
        <v>69047.400999999998</v>
      </c>
      <c r="J22" s="300">
        <v>1.0011519</v>
      </c>
    </row>
    <row r="23" spans="3:10" x14ac:dyDescent="0.3">
      <c r="C23" s="176">
        <v>37100</v>
      </c>
      <c r="D23" s="182" t="s">
        <v>81</v>
      </c>
      <c r="E23" s="183">
        <v>696064</v>
      </c>
      <c r="F23" s="184">
        <v>1.2217009999999999</v>
      </c>
      <c r="G23" s="184">
        <v>0.89304711000000003</v>
      </c>
      <c r="H23" s="80">
        <v>3.7321470000000002E-2</v>
      </c>
      <c r="I23" s="185">
        <v>84017</v>
      </c>
      <c r="J23" s="300">
        <v>1.0155892</v>
      </c>
    </row>
    <row r="24" spans="3:10" ht="16.2" thickBot="1" x14ac:dyDescent="0.35">
      <c r="C24" s="176">
        <v>41740</v>
      </c>
      <c r="D24" s="182" t="s">
        <v>82</v>
      </c>
      <c r="E24" s="183">
        <v>6757334</v>
      </c>
      <c r="F24" s="184">
        <v>1.1335980999999999</v>
      </c>
      <c r="G24" s="184">
        <v>0.82864506000000004</v>
      </c>
      <c r="H24" s="80">
        <v>5.921005E-2</v>
      </c>
      <c r="I24" s="185">
        <v>74855</v>
      </c>
      <c r="J24" s="300">
        <v>1.0243419</v>
      </c>
    </row>
    <row r="25" spans="3:10" ht="16.2" thickBot="1" x14ac:dyDescent="0.35">
      <c r="C25" s="171"/>
      <c r="D25" s="172" t="s">
        <v>192</v>
      </c>
      <c r="E25" s="173">
        <v>707125</v>
      </c>
      <c r="F25" s="174">
        <v>1.4479907000000001</v>
      </c>
      <c r="G25" s="174">
        <v>1.0584619</v>
      </c>
      <c r="H25" s="158">
        <v>5.3852509999999999E-2</v>
      </c>
      <c r="I25" s="175">
        <v>56048.33</v>
      </c>
      <c r="J25" s="299">
        <v>1.0387481000000001</v>
      </c>
    </row>
    <row r="26" spans="3:10" x14ac:dyDescent="0.3">
      <c r="C26" s="176">
        <v>37460</v>
      </c>
      <c r="D26" s="182" t="s">
        <v>83</v>
      </c>
      <c r="E26" s="183">
        <v>185609</v>
      </c>
      <c r="F26" s="184">
        <v>1.4545832999999999</v>
      </c>
      <c r="G26" s="184">
        <v>1.0632809000000001</v>
      </c>
      <c r="H26" s="80">
        <v>6.3558400000000001E-2</v>
      </c>
      <c r="I26" s="185">
        <v>51297.675999999999</v>
      </c>
      <c r="J26" s="300">
        <v>0.99283873</v>
      </c>
    </row>
    <row r="27" spans="3:10" x14ac:dyDescent="0.3">
      <c r="C27" s="176">
        <v>25940</v>
      </c>
      <c r="D27" s="182" t="s">
        <v>84</v>
      </c>
      <c r="E27" s="183">
        <v>340170</v>
      </c>
      <c r="F27" s="184">
        <v>1.3168875</v>
      </c>
      <c r="G27" s="184">
        <v>0.96262711000000001</v>
      </c>
      <c r="H27" s="80">
        <v>4.611034E-2</v>
      </c>
      <c r="I27" s="185">
        <v>60277.49</v>
      </c>
      <c r="J27" s="300">
        <v>0.99784070000000002</v>
      </c>
    </row>
    <row r="28" spans="3:10" x14ac:dyDescent="0.3">
      <c r="C28" s="176">
        <v>40220</v>
      </c>
      <c r="D28" s="182" t="s">
        <v>85</v>
      </c>
      <c r="E28" s="183">
        <v>945579</v>
      </c>
      <c r="F28" s="184">
        <v>1.4085061000000001</v>
      </c>
      <c r="G28" s="184">
        <v>1.0295991</v>
      </c>
      <c r="H28" s="80">
        <v>5.6253940000000002E-2</v>
      </c>
      <c r="I28" s="185">
        <v>55492.531999999999</v>
      </c>
      <c r="J28" s="300">
        <v>0.99984684999999995</v>
      </c>
    </row>
    <row r="29" spans="3:10" x14ac:dyDescent="0.3">
      <c r="C29" s="176">
        <v>30980</v>
      </c>
      <c r="D29" s="182" t="s">
        <v>86</v>
      </c>
      <c r="E29" s="183">
        <v>349029</v>
      </c>
      <c r="F29" s="184">
        <v>1.4981222999999999</v>
      </c>
      <c r="G29" s="184">
        <v>1.0951073</v>
      </c>
      <c r="H29" s="80">
        <v>7.2837089999999993E-2</v>
      </c>
      <c r="I29" s="185">
        <v>50307.675999999999</v>
      </c>
      <c r="J29" s="300">
        <v>0.99560088999999996</v>
      </c>
    </row>
    <row r="30" spans="3:10" x14ac:dyDescent="0.3">
      <c r="C30" s="176">
        <v>18880</v>
      </c>
      <c r="D30" s="182" t="s">
        <v>87</v>
      </c>
      <c r="E30" s="183">
        <v>262956</v>
      </c>
      <c r="F30" s="184">
        <v>1.4302973999999999</v>
      </c>
      <c r="G30" s="184">
        <v>1.0455281999999999</v>
      </c>
      <c r="H30" s="80">
        <v>4.8799160000000001E-2</v>
      </c>
      <c r="I30" s="185">
        <v>60012.379000000001</v>
      </c>
      <c r="J30" s="300">
        <v>1.0080814</v>
      </c>
    </row>
    <row r="31" spans="3:10" x14ac:dyDescent="0.3">
      <c r="C31" s="176">
        <v>37900</v>
      </c>
      <c r="D31" s="182" t="s">
        <v>88</v>
      </c>
      <c r="E31" s="183">
        <v>153845</v>
      </c>
      <c r="F31" s="184">
        <v>1.4185466</v>
      </c>
      <c r="G31" s="184">
        <v>1.0369385</v>
      </c>
      <c r="H31" s="80">
        <v>5.8111169999999997E-2</v>
      </c>
      <c r="I31" s="185">
        <v>59255.303999999996</v>
      </c>
      <c r="J31" s="300">
        <v>0.99384748999999994</v>
      </c>
    </row>
    <row r="32" spans="3:10" x14ac:dyDescent="0.3">
      <c r="C32" s="176">
        <v>46140</v>
      </c>
      <c r="D32" s="182" t="s">
        <v>89</v>
      </c>
      <c r="E32" s="183">
        <v>2802594</v>
      </c>
      <c r="F32" s="184">
        <v>1.3935599000000001</v>
      </c>
      <c r="G32" s="184">
        <v>1.0186736000000001</v>
      </c>
      <c r="H32" s="80">
        <v>6.3649910000000004E-2</v>
      </c>
      <c r="I32" s="185">
        <v>54187.368000000002</v>
      </c>
      <c r="J32" s="300">
        <v>0.98941533000000004</v>
      </c>
    </row>
    <row r="33" spans="3:10" x14ac:dyDescent="0.3">
      <c r="C33" s="176">
        <v>31340</v>
      </c>
      <c r="D33" s="182" t="s">
        <v>90</v>
      </c>
      <c r="E33" s="183">
        <v>299384</v>
      </c>
      <c r="F33" s="184">
        <v>1.3276269000000001</v>
      </c>
      <c r="G33" s="184">
        <v>0.97047748</v>
      </c>
      <c r="H33" s="80">
        <v>7.0984549999999993E-2</v>
      </c>
      <c r="I33" s="185">
        <v>52077.175000000003</v>
      </c>
      <c r="J33" s="300">
        <v>0.98324582000000005</v>
      </c>
    </row>
    <row r="34" spans="3:10" x14ac:dyDescent="0.3">
      <c r="C34" s="176">
        <v>49700</v>
      </c>
      <c r="D34" s="182" t="s">
        <v>91</v>
      </c>
      <c r="E34" s="183">
        <v>76487</v>
      </c>
      <c r="F34" s="184">
        <v>1.1998338</v>
      </c>
      <c r="G34" s="184">
        <v>0.87706247000000004</v>
      </c>
      <c r="H34" s="80">
        <v>6.7385909999999993E-2</v>
      </c>
      <c r="I34" s="185">
        <v>55055.086000000003</v>
      </c>
      <c r="J34" s="300">
        <v>1.0209094000000001</v>
      </c>
    </row>
    <row r="35" spans="3:10" x14ac:dyDescent="0.3">
      <c r="C35" s="176">
        <v>19300</v>
      </c>
      <c r="D35" s="182" t="s">
        <v>92</v>
      </c>
      <c r="E35" s="183">
        <v>66852</v>
      </c>
      <c r="F35" s="184">
        <v>1.4916596</v>
      </c>
      <c r="G35" s="184">
        <v>1.0903832</v>
      </c>
      <c r="H35" s="80">
        <v>4.4825280000000002E-2</v>
      </c>
      <c r="I35" s="185">
        <v>55962</v>
      </c>
      <c r="J35" s="300">
        <v>1.0009507</v>
      </c>
    </row>
    <row r="36" spans="3:10" x14ac:dyDescent="0.3">
      <c r="C36" s="176">
        <v>46540</v>
      </c>
      <c r="D36" s="182" t="s">
        <v>93</v>
      </c>
      <c r="E36" s="183">
        <v>153976</v>
      </c>
      <c r="F36" s="184">
        <v>1.3885105</v>
      </c>
      <c r="G36" s="184">
        <v>1.0149826</v>
      </c>
      <c r="H36" s="80">
        <v>7.2819229999999999E-2</v>
      </c>
      <c r="I36" s="185">
        <v>53409.339</v>
      </c>
      <c r="J36" s="300">
        <v>1.0113498000000001</v>
      </c>
    </row>
    <row r="37" spans="3:10" x14ac:dyDescent="0.3">
      <c r="C37" s="176">
        <v>34940</v>
      </c>
      <c r="D37" s="182" t="s">
        <v>94</v>
      </c>
      <c r="E37" s="183">
        <v>408718</v>
      </c>
      <c r="F37" s="184">
        <v>1.4607041000000001</v>
      </c>
      <c r="G37" s="184">
        <v>1.0677551000000001</v>
      </c>
      <c r="H37" s="80">
        <v>4.8264380000000003E-2</v>
      </c>
      <c r="I37" s="185">
        <v>65675</v>
      </c>
      <c r="J37" s="300">
        <v>1.0038260999999999</v>
      </c>
    </row>
    <row r="38" spans="3:10" x14ac:dyDescent="0.3">
      <c r="C38" s="176">
        <v>17660</v>
      </c>
      <c r="D38" s="182" t="s">
        <v>95</v>
      </c>
      <c r="E38" s="183">
        <v>651748</v>
      </c>
      <c r="F38" s="184">
        <v>1.2077393000000001</v>
      </c>
      <c r="G38" s="184">
        <v>0.88284127999999995</v>
      </c>
      <c r="H38" s="80">
        <v>4.7179449999999998E-2</v>
      </c>
      <c r="I38" s="185">
        <v>54457</v>
      </c>
      <c r="J38" s="300">
        <v>0.99221946999999999</v>
      </c>
    </row>
    <row r="39" spans="3:10" x14ac:dyDescent="0.3">
      <c r="C39" s="176">
        <v>27900</v>
      </c>
      <c r="D39" s="182" t="s">
        <v>96</v>
      </c>
      <c r="E39" s="183">
        <v>341600</v>
      </c>
      <c r="F39" s="184">
        <v>1.2551540999999999</v>
      </c>
      <c r="G39" s="184">
        <v>0.91750085999999997</v>
      </c>
      <c r="H39" s="80">
        <v>6.187703E-2</v>
      </c>
      <c r="I39" s="185">
        <v>47617.993999999999</v>
      </c>
      <c r="J39" s="300">
        <v>0.98652141000000004</v>
      </c>
    </row>
    <row r="40" spans="3:10" x14ac:dyDescent="0.3">
      <c r="C40" s="176">
        <v>48620</v>
      </c>
      <c r="D40" s="182" t="s">
        <v>97</v>
      </c>
      <c r="E40" s="183">
        <v>3419218</v>
      </c>
      <c r="F40" s="184">
        <v>1.2742608</v>
      </c>
      <c r="G40" s="184">
        <v>0.93146759000000001</v>
      </c>
      <c r="H40" s="80">
        <v>5.8447770000000003E-2</v>
      </c>
      <c r="I40" s="185">
        <v>55902.743000000002</v>
      </c>
      <c r="J40" s="300">
        <v>0.99843515000000005</v>
      </c>
    </row>
    <row r="41" spans="3:10" x14ac:dyDescent="0.3">
      <c r="C41" s="176">
        <v>29180</v>
      </c>
      <c r="D41" s="182" t="s">
        <v>98</v>
      </c>
      <c r="E41" s="183">
        <v>157009</v>
      </c>
      <c r="F41" s="184">
        <v>1.3622597999999999</v>
      </c>
      <c r="G41" s="184">
        <v>0.99579371000000005</v>
      </c>
      <c r="H41" s="80">
        <v>7.8722700000000007E-2</v>
      </c>
      <c r="I41" s="185">
        <v>50338.839</v>
      </c>
      <c r="J41" s="300">
        <v>0.97776337000000002</v>
      </c>
    </row>
    <row r="42" spans="3:10" x14ac:dyDescent="0.3">
      <c r="C42" s="176">
        <v>19340</v>
      </c>
      <c r="D42" s="182" t="s">
        <v>99</v>
      </c>
      <c r="E42" s="183">
        <v>1266080</v>
      </c>
      <c r="F42" s="184">
        <v>1.3459876</v>
      </c>
      <c r="G42" s="184">
        <v>0.98389890999999996</v>
      </c>
      <c r="H42" s="80">
        <v>5.8828890000000002E-2</v>
      </c>
      <c r="I42" s="185">
        <v>56248.438000000002</v>
      </c>
      <c r="J42" s="300">
        <v>1.0005291000000001</v>
      </c>
    </row>
    <row r="43" spans="3:10" x14ac:dyDescent="0.3">
      <c r="C43" s="176">
        <v>28740</v>
      </c>
      <c r="D43" s="182" t="s">
        <v>100</v>
      </c>
      <c r="E43" s="183">
        <v>230839</v>
      </c>
      <c r="F43" s="184">
        <v>1.5338924</v>
      </c>
      <c r="G43" s="184">
        <v>1.1212548</v>
      </c>
      <c r="H43" s="80">
        <v>6.8974170000000001E-2</v>
      </c>
      <c r="I43" s="185">
        <v>63348</v>
      </c>
      <c r="J43" s="300">
        <v>1.0188854000000001</v>
      </c>
    </row>
    <row r="44" spans="3:10" x14ac:dyDescent="0.3">
      <c r="C44" s="176">
        <v>31180</v>
      </c>
      <c r="D44" s="182" t="s">
        <v>101</v>
      </c>
      <c r="E44" s="183">
        <v>265359</v>
      </c>
      <c r="F44" s="184">
        <v>1.4262744000000001</v>
      </c>
      <c r="G44" s="184">
        <v>1.0425875</v>
      </c>
      <c r="H44" s="80">
        <v>9.38137E-2</v>
      </c>
      <c r="I44" s="185">
        <v>50098.228000000003</v>
      </c>
      <c r="J44" s="300">
        <v>0.99652266</v>
      </c>
    </row>
    <row r="45" spans="3:10" ht="16.2" thickBot="1" x14ac:dyDescent="0.35">
      <c r="C45" s="176">
        <v>33860</v>
      </c>
      <c r="D45" s="182" t="s">
        <v>102</v>
      </c>
      <c r="E45" s="183">
        <v>97676</v>
      </c>
      <c r="F45" s="184">
        <v>1.4366924999999999</v>
      </c>
      <c r="G45" s="184">
        <v>1.050203</v>
      </c>
      <c r="H45" s="80">
        <v>8.2866980000000007E-2</v>
      </c>
      <c r="I45" s="185">
        <v>51557.156000000003</v>
      </c>
      <c r="J45" s="300">
        <v>0.99199446000000002</v>
      </c>
    </row>
    <row r="46" spans="3:10" ht="16.2" thickBot="1" x14ac:dyDescent="0.35">
      <c r="C46" s="171"/>
      <c r="D46" s="172" t="s">
        <v>193</v>
      </c>
      <c r="E46" s="173">
        <v>1075875</v>
      </c>
      <c r="F46" s="174">
        <v>1.4209137000000001</v>
      </c>
      <c r="G46" s="174">
        <v>1.0386689</v>
      </c>
      <c r="H46" s="158">
        <v>5.5128650000000001E-2</v>
      </c>
      <c r="I46" s="175">
        <v>65750.558000000005</v>
      </c>
      <c r="J46" s="299">
        <v>1.0301051000000001</v>
      </c>
    </row>
    <row r="47" spans="3:10" x14ac:dyDescent="0.3">
      <c r="C47" s="176">
        <v>25940</v>
      </c>
      <c r="D47" s="182" t="s">
        <v>84</v>
      </c>
      <c r="E47" s="183">
        <v>340170</v>
      </c>
      <c r="F47" s="184">
        <v>1.3168875</v>
      </c>
      <c r="G47" s="184">
        <v>0.96262711000000001</v>
      </c>
      <c r="H47" s="80">
        <v>4.611034E-2</v>
      </c>
      <c r="I47" s="185">
        <v>60277.49</v>
      </c>
      <c r="J47" s="300">
        <v>0.99784070000000002</v>
      </c>
    </row>
    <row r="48" spans="3:10" x14ac:dyDescent="0.3">
      <c r="C48" s="176">
        <v>37900</v>
      </c>
      <c r="D48" s="182" t="s">
        <v>88</v>
      </c>
      <c r="E48" s="183">
        <v>153845</v>
      </c>
      <c r="F48" s="184">
        <v>1.4185466</v>
      </c>
      <c r="G48" s="184">
        <v>1.0369385</v>
      </c>
      <c r="H48" s="80">
        <v>5.8111169999999997E-2</v>
      </c>
      <c r="I48" s="185">
        <v>59255.303999999996</v>
      </c>
      <c r="J48" s="300">
        <v>0.99384748999999994</v>
      </c>
    </row>
    <row r="49" spans="3:10" x14ac:dyDescent="0.3">
      <c r="C49" s="176">
        <v>40220</v>
      </c>
      <c r="D49" s="182" t="s">
        <v>85</v>
      </c>
      <c r="E49" s="183">
        <v>945579</v>
      </c>
      <c r="F49" s="184">
        <v>1.4085061000000001</v>
      </c>
      <c r="G49" s="184">
        <v>1.0295991</v>
      </c>
      <c r="H49" s="80">
        <v>5.6253940000000002E-2</v>
      </c>
      <c r="I49" s="185">
        <v>55492.531999999999</v>
      </c>
      <c r="J49" s="300">
        <v>0.99984684999999995</v>
      </c>
    </row>
    <row r="50" spans="3:10" x14ac:dyDescent="0.3">
      <c r="C50" s="176">
        <v>18880</v>
      </c>
      <c r="D50" s="182" t="s">
        <v>87</v>
      </c>
      <c r="E50" s="183">
        <v>262956</v>
      </c>
      <c r="F50" s="184">
        <v>1.4302973999999999</v>
      </c>
      <c r="G50" s="184">
        <v>1.0455281999999999</v>
      </c>
      <c r="H50" s="80">
        <v>4.8799160000000001E-2</v>
      </c>
      <c r="I50" s="185">
        <v>60012.379000000001</v>
      </c>
      <c r="J50" s="300">
        <v>1.0080814</v>
      </c>
    </row>
    <row r="51" spans="3:10" x14ac:dyDescent="0.3">
      <c r="C51" s="176">
        <v>37460</v>
      </c>
      <c r="D51" s="182" t="s">
        <v>83</v>
      </c>
      <c r="E51" s="183">
        <v>185609</v>
      </c>
      <c r="F51" s="184">
        <v>1.4545832999999999</v>
      </c>
      <c r="G51" s="184">
        <v>1.0632809000000001</v>
      </c>
      <c r="H51" s="80">
        <v>6.3558400000000001E-2</v>
      </c>
      <c r="I51" s="185">
        <v>51297.675999999999</v>
      </c>
      <c r="J51" s="300">
        <v>0.99283873</v>
      </c>
    </row>
    <row r="52" spans="3:10" x14ac:dyDescent="0.3">
      <c r="C52" s="176">
        <v>46140</v>
      </c>
      <c r="D52" s="182" t="s">
        <v>89</v>
      </c>
      <c r="E52" s="183">
        <v>2802594</v>
      </c>
      <c r="F52" s="184">
        <v>1.3935599000000001</v>
      </c>
      <c r="G52" s="184">
        <v>1.0186736000000001</v>
      </c>
      <c r="H52" s="80">
        <v>6.3649910000000004E-2</v>
      </c>
      <c r="I52" s="185">
        <v>54187.368000000002</v>
      </c>
      <c r="J52" s="300">
        <v>0.98941533000000004</v>
      </c>
    </row>
    <row r="53" spans="3:10" x14ac:dyDescent="0.3">
      <c r="C53" s="176">
        <v>30980</v>
      </c>
      <c r="D53" s="182" t="s">
        <v>86</v>
      </c>
      <c r="E53" s="183">
        <v>349029</v>
      </c>
      <c r="F53" s="184">
        <v>1.4981222999999999</v>
      </c>
      <c r="G53" s="184">
        <v>1.0951073</v>
      </c>
      <c r="H53" s="80">
        <v>7.2837089999999993E-2</v>
      </c>
      <c r="I53" s="185">
        <v>50307.675999999999</v>
      </c>
      <c r="J53" s="300">
        <v>0.99560088999999996</v>
      </c>
    </row>
    <row r="54" spans="3:10" x14ac:dyDescent="0.3">
      <c r="C54" s="176">
        <v>34940</v>
      </c>
      <c r="D54" s="182" t="s">
        <v>94</v>
      </c>
      <c r="E54" s="183">
        <v>408718</v>
      </c>
      <c r="F54" s="184">
        <v>1.4607041000000001</v>
      </c>
      <c r="G54" s="184">
        <v>1.0677551000000001</v>
      </c>
      <c r="H54" s="80">
        <v>4.8264380000000003E-2</v>
      </c>
      <c r="I54" s="185">
        <v>65675</v>
      </c>
      <c r="J54" s="300">
        <v>1.0038260999999999</v>
      </c>
    </row>
    <row r="55" spans="3:10" x14ac:dyDescent="0.3">
      <c r="C55" s="176">
        <v>31340</v>
      </c>
      <c r="D55" s="182" t="s">
        <v>90</v>
      </c>
      <c r="E55" s="183">
        <v>299384</v>
      </c>
      <c r="F55" s="184">
        <v>1.3276269000000001</v>
      </c>
      <c r="G55" s="184">
        <v>0.97047748</v>
      </c>
      <c r="H55" s="80">
        <v>7.0984549999999993E-2</v>
      </c>
      <c r="I55" s="185">
        <v>52077.175000000003</v>
      </c>
      <c r="J55" s="300">
        <v>0.98324582000000005</v>
      </c>
    </row>
    <row r="56" spans="3:10" x14ac:dyDescent="0.3">
      <c r="C56" s="176">
        <v>44100</v>
      </c>
      <c r="D56" s="182" t="s">
        <v>103</v>
      </c>
      <c r="E56" s="183">
        <v>592691.16</v>
      </c>
      <c r="F56" s="184">
        <v>1.4545707000000001</v>
      </c>
      <c r="G56" s="184">
        <v>1.0632717</v>
      </c>
      <c r="H56" s="80">
        <v>6.4989249999999998E-2</v>
      </c>
      <c r="I56" s="185">
        <v>60975.800999999999</v>
      </c>
      <c r="J56" s="300">
        <v>1.0079703</v>
      </c>
    </row>
    <row r="57" spans="3:10" x14ac:dyDescent="0.3">
      <c r="C57" s="176">
        <v>21060</v>
      </c>
      <c r="D57" s="182" t="s">
        <v>104</v>
      </c>
      <c r="E57" s="183">
        <v>266077</v>
      </c>
      <c r="F57" s="184">
        <v>1.4425064999999999</v>
      </c>
      <c r="G57" s="184">
        <v>1.0544529</v>
      </c>
      <c r="H57" s="80">
        <v>5.6367889999999997E-2</v>
      </c>
      <c r="I57" s="185">
        <v>53011.599000000002</v>
      </c>
      <c r="J57" s="300">
        <v>0.99900935000000002</v>
      </c>
    </row>
    <row r="58" spans="3:10" x14ac:dyDescent="0.3">
      <c r="C58" s="176">
        <v>14010</v>
      </c>
      <c r="D58" s="182" t="s">
        <v>105</v>
      </c>
      <c r="E58" s="183">
        <v>223498</v>
      </c>
      <c r="F58" s="184">
        <v>1.4064238</v>
      </c>
      <c r="G58" s="184">
        <v>1.0280769999999999</v>
      </c>
      <c r="H58" s="80">
        <v>8.5774610000000001E-2</v>
      </c>
      <c r="I58" s="185">
        <v>64924.546999999999</v>
      </c>
      <c r="J58" s="300">
        <v>0.99688697000000004</v>
      </c>
    </row>
    <row r="59" spans="3:10" x14ac:dyDescent="0.3">
      <c r="C59" s="176">
        <v>19300</v>
      </c>
      <c r="D59" s="182" t="s">
        <v>92</v>
      </c>
      <c r="E59" s="183">
        <v>66852</v>
      </c>
      <c r="F59" s="184">
        <v>1.4916596</v>
      </c>
      <c r="G59" s="184">
        <v>1.0903832</v>
      </c>
      <c r="H59" s="80">
        <v>4.4825280000000002E-2</v>
      </c>
      <c r="I59" s="185">
        <v>55962</v>
      </c>
      <c r="J59" s="300">
        <v>1.0009507</v>
      </c>
    </row>
    <row r="60" spans="3:10" x14ac:dyDescent="0.3">
      <c r="C60" s="176">
        <v>19340</v>
      </c>
      <c r="D60" s="182" t="s">
        <v>99</v>
      </c>
      <c r="E60" s="183">
        <v>1266080</v>
      </c>
      <c r="F60" s="184">
        <v>1.3459876</v>
      </c>
      <c r="G60" s="184">
        <v>0.98389890999999996</v>
      </c>
      <c r="H60" s="80">
        <v>5.8828890000000002E-2</v>
      </c>
      <c r="I60" s="185">
        <v>56248.438000000002</v>
      </c>
      <c r="J60" s="300">
        <v>1.0005291000000001</v>
      </c>
    </row>
    <row r="61" spans="3:10" x14ac:dyDescent="0.3">
      <c r="C61" s="176">
        <v>48620</v>
      </c>
      <c r="D61" s="182" t="s">
        <v>97</v>
      </c>
      <c r="E61" s="183">
        <v>3419218</v>
      </c>
      <c r="F61" s="184">
        <v>1.2742608</v>
      </c>
      <c r="G61" s="184">
        <v>0.93146759000000001</v>
      </c>
      <c r="H61" s="80">
        <v>5.8447770000000003E-2</v>
      </c>
      <c r="I61" s="185">
        <v>55902.743000000002</v>
      </c>
      <c r="J61" s="300">
        <v>0.99843515000000005</v>
      </c>
    </row>
    <row r="62" spans="3:10" x14ac:dyDescent="0.3">
      <c r="C62" s="176">
        <v>13140</v>
      </c>
      <c r="D62" s="182" t="s">
        <v>106</v>
      </c>
      <c r="E62" s="183">
        <v>1153296</v>
      </c>
      <c r="F62" s="184">
        <v>1.5649827000000001</v>
      </c>
      <c r="G62" s="184">
        <v>1.1439813999999999</v>
      </c>
      <c r="H62" s="80">
        <v>8.4556039999999999E-2</v>
      </c>
      <c r="I62" s="185">
        <v>51247.773999999998</v>
      </c>
      <c r="J62" s="300">
        <v>0.98490617999999996</v>
      </c>
    </row>
    <row r="63" spans="3:10" x14ac:dyDescent="0.3">
      <c r="C63" s="176">
        <v>12260</v>
      </c>
      <c r="D63" s="182" t="s">
        <v>107</v>
      </c>
      <c r="E63" s="183">
        <v>2115390</v>
      </c>
      <c r="F63" s="184">
        <v>1.4762991000000001</v>
      </c>
      <c r="G63" s="184">
        <v>1.0791549</v>
      </c>
      <c r="H63" s="80">
        <v>8.2419069999999997E-2</v>
      </c>
      <c r="I63" s="185">
        <v>52903.264999999999</v>
      </c>
      <c r="J63" s="300">
        <v>0.98787875000000003</v>
      </c>
    </row>
    <row r="64" spans="3:10" x14ac:dyDescent="0.3">
      <c r="C64" s="176">
        <v>49700</v>
      </c>
      <c r="D64" s="182" t="s">
        <v>91</v>
      </c>
      <c r="E64" s="183">
        <v>76487</v>
      </c>
      <c r="F64" s="184">
        <v>1.1998338</v>
      </c>
      <c r="G64" s="184">
        <v>0.87706247000000004</v>
      </c>
      <c r="H64" s="80">
        <v>6.7385909999999993E-2</v>
      </c>
      <c r="I64" s="185">
        <v>55055.086000000003</v>
      </c>
      <c r="J64" s="300">
        <v>1.0209094000000001</v>
      </c>
    </row>
    <row r="65" spans="3:10" x14ac:dyDescent="0.3">
      <c r="C65" s="176">
        <v>29180</v>
      </c>
      <c r="D65" s="182" t="s">
        <v>98</v>
      </c>
      <c r="E65" s="183">
        <v>157009</v>
      </c>
      <c r="F65" s="184">
        <v>1.3622597999999999</v>
      </c>
      <c r="G65" s="184">
        <v>0.99579371000000005</v>
      </c>
      <c r="H65" s="80">
        <v>7.8722700000000007E-2</v>
      </c>
      <c r="I65" s="185">
        <v>50338.839</v>
      </c>
      <c r="J65" s="300">
        <v>0.97776337000000002</v>
      </c>
    </row>
    <row r="66" spans="3:10" ht="16.2" thickBot="1" x14ac:dyDescent="0.35">
      <c r="C66" s="176">
        <v>28740</v>
      </c>
      <c r="D66" s="182" t="s">
        <v>100</v>
      </c>
      <c r="E66" s="183">
        <v>230839</v>
      </c>
      <c r="F66" s="184">
        <v>1.5338924</v>
      </c>
      <c r="G66" s="184">
        <v>1.1212548</v>
      </c>
      <c r="H66" s="80">
        <v>6.8974170000000001E-2</v>
      </c>
      <c r="I66" s="185">
        <v>63348</v>
      </c>
      <c r="J66" s="300">
        <v>1.0188854000000001</v>
      </c>
    </row>
    <row r="67" spans="3:10" ht="16.2" thickBot="1" x14ac:dyDescent="0.35">
      <c r="C67" s="171"/>
      <c r="D67" s="172" t="s">
        <v>194</v>
      </c>
      <c r="E67" s="173">
        <v>4844764</v>
      </c>
      <c r="F67" s="174">
        <v>1.2250894999999999</v>
      </c>
      <c r="G67" s="174">
        <v>0.89552403999999997</v>
      </c>
      <c r="H67" s="158">
        <v>2.954702E-2</v>
      </c>
      <c r="I67" s="175">
        <v>116348.44</v>
      </c>
      <c r="J67" s="299">
        <v>1.0253175000000001</v>
      </c>
    </row>
    <row r="68" spans="3:10" x14ac:dyDescent="0.3">
      <c r="C68" s="176">
        <v>14860</v>
      </c>
      <c r="D68" s="182" t="s">
        <v>75</v>
      </c>
      <c r="E68" s="183">
        <v>2696095</v>
      </c>
      <c r="F68" s="184">
        <v>1.2998883999999999</v>
      </c>
      <c r="G68" s="184">
        <v>0.95020104000000005</v>
      </c>
      <c r="H68" s="80">
        <v>4.0936640000000003E-2</v>
      </c>
      <c r="I68" s="185">
        <v>92969</v>
      </c>
      <c r="J68" s="300">
        <v>1.0085005</v>
      </c>
    </row>
    <row r="69" spans="3:10" x14ac:dyDescent="0.3">
      <c r="C69" s="176">
        <v>35004</v>
      </c>
      <c r="D69" s="182" t="s">
        <v>67</v>
      </c>
      <c r="E69" s="183">
        <v>5366950</v>
      </c>
      <c r="F69" s="184">
        <v>1.5055673000000001</v>
      </c>
      <c r="G69" s="184">
        <v>1.1005495000000001</v>
      </c>
      <c r="H69" s="80">
        <v>3.0695750000000001E-2</v>
      </c>
      <c r="I69" s="185">
        <v>103638.62</v>
      </c>
      <c r="J69" s="300">
        <v>1.0303863</v>
      </c>
    </row>
    <row r="70" spans="3:10" x14ac:dyDescent="0.3">
      <c r="C70" s="176">
        <v>15764</v>
      </c>
      <c r="D70" s="182" t="s">
        <v>71</v>
      </c>
      <c r="E70" s="183">
        <v>3258685</v>
      </c>
      <c r="F70" s="184">
        <v>1.3640004999999999</v>
      </c>
      <c r="G70" s="184">
        <v>0.99706607999999997</v>
      </c>
      <c r="H70" s="80">
        <v>4.162656E-2</v>
      </c>
      <c r="I70" s="185">
        <v>89998.364000000001</v>
      </c>
      <c r="J70" s="300">
        <v>1.0270861</v>
      </c>
    </row>
    <row r="71" spans="3:10" x14ac:dyDescent="0.3">
      <c r="C71" s="176">
        <v>37100</v>
      </c>
      <c r="D71" s="182" t="s">
        <v>81</v>
      </c>
      <c r="E71" s="183">
        <v>696064</v>
      </c>
      <c r="F71" s="184">
        <v>1.2217009999999999</v>
      </c>
      <c r="G71" s="184">
        <v>0.89304711000000003</v>
      </c>
      <c r="H71" s="80">
        <v>3.7321470000000002E-2</v>
      </c>
      <c r="I71" s="185">
        <v>84017</v>
      </c>
      <c r="J71" s="300">
        <v>1.0155892</v>
      </c>
    </row>
    <row r="72" spans="3:10" x14ac:dyDescent="0.3">
      <c r="C72" s="176">
        <v>41884</v>
      </c>
      <c r="D72" s="182" t="s">
        <v>108</v>
      </c>
      <c r="E72" s="183">
        <v>3304081</v>
      </c>
      <c r="F72" s="184">
        <v>1.1661049999999999</v>
      </c>
      <c r="G72" s="184">
        <v>0.85240713000000001</v>
      </c>
      <c r="H72" s="80">
        <v>4.3821600000000002E-2</v>
      </c>
      <c r="I72" s="185">
        <v>108888.23</v>
      </c>
      <c r="J72" s="300">
        <v>1.0447386999999999</v>
      </c>
    </row>
    <row r="73" spans="3:10" x14ac:dyDescent="0.3">
      <c r="C73" s="176">
        <v>35084</v>
      </c>
      <c r="D73" s="182" t="s">
        <v>109</v>
      </c>
      <c r="E73" s="183">
        <v>8667022</v>
      </c>
      <c r="F73" s="184">
        <v>1.3637906</v>
      </c>
      <c r="G73" s="184">
        <v>0.99691271000000004</v>
      </c>
      <c r="H73" s="80">
        <v>4.2737030000000002E-2</v>
      </c>
      <c r="I73" s="185">
        <v>85127.747000000003</v>
      </c>
      <c r="J73" s="300">
        <v>1.0188321</v>
      </c>
    </row>
    <row r="74" spans="3:10" x14ac:dyDescent="0.3">
      <c r="C74" s="176">
        <v>42644</v>
      </c>
      <c r="D74" s="182" t="s">
        <v>66</v>
      </c>
      <c r="E74" s="183">
        <v>18206936</v>
      </c>
      <c r="F74" s="184">
        <v>1.2541346</v>
      </c>
      <c r="G74" s="184">
        <v>0.91675558000000001</v>
      </c>
      <c r="H74" s="80">
        <v>4.383683E-2</v>
      </c>
      <c r="I74" s="185">
        <v>87640.410999999993</v>
      </c>
      <c r="J74" s="300">
        <v>1.0141708</v>
      </c>
    </row>
    <row r="75" spans="3:10" x14ac:dyDescent="0.3">
      <c r="C75" s="176">
        <v>33874</v>
      </c>
      <c r="D75" s="182" t="s">
        <v>110</v>
      </c>
      <c r="E75" s="183">
        <v>9654816</v>
      </c>
      <c r="F75" s="184">
        <v>1.4525352</v>
      </c>
      <c r="G75" s="184">
        <v>1.0617837999999999</v>
      </c>
      <c r="H75" s="80">
        <v>2.9621020000000001E-2</v>
      </c>
      <c r="I75" s="185">
        <v>89732.453999999998</v>
      </c>
      <c r="J75" s="300">
        <v>1.0186120000000001</v>
      </c>
    </row>
    <row r="76" spans="3:10" x14ac:dyDescent="0.3">
      <c r="C76" s="176">
        <v>46520</v>
      </c>
      <c r="D76" s="182" t="s">
        <v>64</v>
      </c>
      <c r="E76" s="183">
        <v>1450815.6</v>
      </c>
      <c r="F76" s="184">
        <v>1.3457330000000001</v>
      </c>
      <c r="G76" s="184">
        <v>0.98371280000000005</v>
      </c>
      <c r="H76" s="80">
        <v>4.2150739999999999E-2</v>
      </c>
      <c r="I76" s="185">
        <v>82906</v>
      </c>
      <c r="J76" s="300">
        <v>1.0370752999999999</v>
      </c>
    </row>
    <row r="77" spans="3:10" x14ac:dyDescent="0.3">
      <c r="C77" s="176">
        <v>29404</v>
      </c>
      <c r="D77" s="182" t="s">
        <v>72</v>
      </c>
      <c r="E77" s="183">
        <v>1084815</v>
      </c>
      <c r="F77" s="184">
        <v>1.3218540000000001</v>
      </c>
      <c r="G77" s="184">
        <v>0.96625762000000004</v>
      </c>
      <c r="H77" s="80">
        <v>4.1569040000000002E-2</v>
      </c>
      <c r="I77" s="185">
        <v>81368.633000000002</v>
      </c>
      <c r="J77" s="300">
        <v>1.0093102</v>
      </c>
    </row>
    <row r="78" spans="3:10" x14ac:dyDescent="0.3">
      <c r="C78" s="176">
        <v>11244</v>
      </c>
      <c r="D78" s="182" t="s">
        <v>79</v>
      </c>
      <c r="E78" s="183">
        <v>5075607</v>
      </c>
      <c r="F78" s="184">
        <v>1.1677162000000001</v>
      </c>
      <c r="G78" s="184">
        <v>0.85358491999999997</v>
      </c>
      <c r="H78" s="80">
        <v>5.1831269999999999E-2</v>
      </c>
      <c r="I78" s="185">
        <v>85398</v>
      </c>
      <c r="J78" s="300">
        <v>1.0181688</v>
      </c>
    </row>
    <row r="79" spans="3:10" x14ac:dyDescent="0.3">
      <c r="C79" s="176">
        <v>14454</v>
      </c>
      <c r="D79" s="182" t="s">
        <v>68</v>
      </c>
      <c r="E79" s="183">
        <v>2280156</v>
      </c>
      <c r="F79" s="184">
        <v>1.3432504000000001</v>
      </c>
      <c r="G79" s="184">
        <v>0.98189806000000002</v>
      </c>
      <c r="H79" s="80">
        <v>5.7878979999999997E-2</v>
      </c>
      <c r="I79" s="185">
        <v>82370.479000000007</v>
      </c>
      <c r="J79" s="300">
        <v>1.0335491999999999</v>
      </c>
    </row>
    <row r="80" spans="3:10" x14ac:dyDescent="0.3">
      <c r="C80" s="176">
        <v>33460</v>
      </c>
      <c r="D80" s="182" t="s">
        <v>80</v>
      </c>
      <c r="E80" s="183">
        <v>12827229</v>
      </c>
      <c r="F80" s="184">
        <v>1.2457068</v>
      </c>
      <c r="G80" s="184">
        <v>0.91059504000000002</v>
      </c>
      <c r="H80" s="80">
        <v>3.9728949999999999E-2</v>
      </c>
      <c r="I80" s="185">
        <v>77507.334000000003</v>
      </c>
      <c r="J80" s="300">
        <v>1.0035057000000001</v>
      </c>
    </row>
    <row r="81" spans="3:10" x14ac:dyDescent="0.3">
      <c r="C81" s="176">
        <v>41940</v>
      </c>
      <c r="D81" s="182" t="s">
        <v>111</v>
      </c>
      <c r="E81" s="183">
        <v>2941688</v>
      </c>
      <c r="F81" s="184">
        <v>1.1093092</v>
      </c>
      <c r="G81" s="184">
        <v>0.81089014999999998</v>
      </c>
      <c r="H81" s="80">
        <v>3.9473189999999998E-2</v>
      </c>
      <c r="I81" s="185">
        <v>115142.1</v>
      </c>
      <c r="J81" s="300">
        <v>1.0304150000000001</v>
      </c>
    </row>
    <row r="82" spans="3:10" x14ac:dyDescent="0.3">
      <c r="C82" s="176">
        <v>15804</v>
      </c>
      <c r="D82" s="182" t="s">
        <v>65</v>
      </c>
      <c r="E82" s="183">
        <v>4661508</v>
      </c>
      <c r="F82" s="184">
        <v>1.4038671</v>
      </c>
      <c r="G82" s="184">
        <v>1.026208</v>
      </c>
      <c r="H82" s="80">
        <v>4.4159990000000003E-2</v>
      </c>
      <c r="I82" s="185">
        <v>77710.350000000006</v>
      </c>
      <c r="J82" s="300">
        <v>1.0364935</v>
      </c>
    </row>
    <row r="83" spans="3:10" x14ac:dyDescent="0.3">
      <c r="C83" s="176">
        <v>36084</v>
      </c>
      <c r="D83" s="182" t="s">
        <v>112</v>
      </c>
      <c r="E83" s="183">
        <v>2822297</v>
      </c>
      <c r="F83" s="184">
        <v>1.0991550000000001</v>
      </c>
      <c r="G83" s="184">
        <v>0.80346757999999996</v>
      </c>
      <c r="H83" s="80">
        <v>4.7093080000000002E-2</v>
      </c>
      <c r="I83" s="185">
        <v>93040.585999999996</v>
      </c>
      <c r="J83" s="300">
        <v>1.0313778</v>
      </c>
    </row>
    <row r="84" spans="3:10" x14ac:dyDescent="0.3">
      <c r="C84" s="176">
        <v>25540</v>
      </c>
      <c r="D84" s="182" t="s">
        <v>70</v>
      </c>
      <c r="E84" s="183">
        <v>3029506</v>
      </c>
      <c r="F84" s="184">
        <v>1.3875964999999999</v>
      </c>
      <c r="G84" s="184">
        <v>1.0143145</v>
      </c>
      <c r="H84" s="80">
        <v>4.6415610000000003E-2</v>
      </c>
      <c r="I84" s="185">
        <v>75473.224000000002</v>
      </c>
      <c r="J84" s="300">
        <v>1.0026196000000001</v>
      </c>
    </row>
    <row r="85" spans="3:10" x14ac:dyDescent="0.3">
      <c r="C85" s="176">
        <v>35300</v>
      </c>
      <c r="D85" s="182" t="s">
        <v>78</v>
      </c>
      <c r="E85" s="183">
        <v>1849065</v>
      </c>
      <c r="F85" s="184">
        <v>1.3151851999999999</v>
      </c>
      <c r="G85" s="184">
        <v>0.96138277999999999</v>
      </c>
      <c r="H85" s="80">
        <v>5.7252259999999999E-2</v>
      </c>
      <c r="I85" s="185">
        <v>67128</v>
      </c>
      <c r="J85" s="300">
        <v>1.0112692999999999</v>
      </c>
    </row>
    <row r="86" spans="3:10" x14ac:dyDescent="0.3">
      <c r="C86" s="176">
        <v>41740</v>
      </c>
      <c r="D86" s="182" t="s">
        <v>82</v>
      </c>
      <c r="E86" s="183">
        <v>6757334</v>
      </c>
      <c r="F86" s="184">
        <v>1.1335980999999999</v>
      </c>
      <c r="G86" s="184">
        <v>0.82864506000000004</v>
      </c>
      <c r="H86" s="80">
        <v>5.921005E-2</v>
      </c>
      <c r="I86" s="185">
        <v>74855</v>
      </c>
      <c r="J86" s="300">
        <v>1.0243419</v>
      </c>
    </row>
    <row r="87" spans="3:10" ht="16.2" thickBot="1" x14ac:dyDescent="0.35">
      <c r="C87" s="176">
        <v>49340</v>
      </c>
      <c r="D87" s="182" t="s">
        <v>74</v>
      </c>
      <c r="E87" s="183">
        <v>898960</v>
      </c>
      <c r="F87" s="184">
        <v>1.3729662</v>
      </c>
      <c r="G87" s="184">
        <v>1.0036198999999999</v>
      </c>
      <c r="H87" s="80">
        <v>4.8068920000000001E-2</v>
      </c>
      <c r="I87" s="185">
        <v>71020.381999999998</v>
      </c>
      <c r="J87" s="300">
        <v>1.0099031999999999</v>
      </c>
    </row>
    <row r="88" spans="3:10" ht="16.2" thickBot="1" x14ac:dyDescent="0.35">
      <c r="C88" s="171"/>
      <c r="D88" s="172" t="s">
        <v>195</v>
      </c>
      <c r="E88" s="173">
        <v>9334359</v>
      </c>
      <c r="F88" s="174">
        <v>1.4049012000000001</v>
      </c>
      <c r="G88" s="174">
        <v>1.026964</v>
      </c>
      <c r="H88" s="158">
        <v>4.2869310000000001E-2</v>
      </c>
      <c r="I88" s="175">
        <v>90503.471999999994</v>
      </c>
      <c r="J88" s="299">
        <v>1.0295456999999999</v>
      </c>
    </row>
    <row r="89" spans="3:10" x14ac:dyDescent="0.3">
      <c r="C89" s="176">
        <v>29404</v>
      </c>
      <c r="D89" s="182" t="s">
        <v>72</v>
      </c>
      <c r="E89" s="183">
        <v>1084815</v>
      </c>
      <c r="F89" s="184">
        <v>1.3218540000000001</v>
      </c>
      <c r="G89" s="184">
        <v>0.96625762000000004</v>
      </c>
      <c r="H89" s="80">
        <v>4.1569040000000002E-2</v>
      </c>
      <c r="I89" s="185">
        <v>81368.633000000002</v>
      </c>
      <c r="J89" s="300">
        <v>1.0093102</v>
      </c>
    </row>
    <row r="90" spans="3:10" x14ac:dyDescent="0.3">
      <c r="C90" s="176">
        <v>15764</v>
      </c>
      <c r="D90" s="182" t="s">
        <v>71</v>
      </c>
      <c r="E90" s="183">
        <v>3258685</v>
      </c>
      <c r="F90" s="184">
        <v>1.3640004999999999</v>
      </c>
      <c r="G90" s="184">
        <v>0.99706607999999997</v>
      </c>
      <c r="H90" s="80">
        <v>4.162656E-2</v>
      </c>
      <c r="I90" s="185">
        <v>89998.364000000001</v>
      </c>
      <c r="J90" s="300">
        <v>1.0270861</v>
      </c>
    </row>
    <row r="91" spans="3:10" x14ac:dyDescent="0.3">
      <c r="C91" s="176">
        <v>25540</v>
      </c>
      <c r="D91" s="182" t="s">
        <v>70</v>
      </c>
      <c r="E91" s="183">
        <v>3029506</v>
      </c>
      <c r="F91" s="184">
        <v>1.3875964999999999</v>
      </c>
      <c r="G91" s="184">
        <v>1.0143145</v>
      </c>
      <c r="H91" s="80">
        <v>4.6415610000000003E-2</v>
      </c>
      <c r="I91" s="185">
        <v>75473.224000000002</v>
      </c>
      <c r="J91" s="300">
        <v>1.0026196000000001</v>
      </c>
    </row>
    <row r="92" spans="3:10" x14ac:dyDescent="0.3">
      <c r="C92" s="176">
        <v>35300</v>
      </c>
      <c r="D92" s="182" t="s">
        <v>78</v>
      </c>
      <c r="E92" s="183">
        <v>1849065</v>
      </c>
      <c r="F92" s="184">
        <v>1.3151851999999999</v>
      </c>
      <c r="G92" s="184">
        <v>0.96138277999999999</v>
      </c>
      <c r="H92" s="80">
        <v>5.7252259999999999E-2</v>
      </c>
      <c r="I92" s="185">
        <v>67128</v>
      </c>
      <c r="J92" s="300">
        <v>1.0112692999999999</v>
      </c>
    </row>
    <row r="93" spans="3:10" x14ac:dyDescent="0.3">
      <c r="C93" s="176">
        <v>14454</v>
      </c>
      <c r="D93" s="182" t="s">
        <v>68</v>
      </c>
      <c r="E93" s="183">
        <v>2280156</v>
      </c>
      <c r="F93" s="184">
        <v>1.3432504000000001</v>
      </c>
      <c r="G93" s="184">
        <v>0.98189806000000002</v>
      </c>
      <c r="H93" s="80">
        <v>5.7878979999999997E-2</v>
      </c>
      <c r="I93" s="185">
        <v>82370.479000000007</v>
      </c>
      <c r="J93" s="300">
        <v>1.0335491999999999</v>
      </c>
    </row>
    <row r="94" spans="3:10" x14ac:dyDescent="0.3">
      <c r="C94" s="176">
        <v>49340</v>
      </c>
      <c r="D94" s="182" t="s">
        <v>74</v>
      </c>
      <c r="E94" s="183">
        <v>898960</v>
      </c>
      <c r="F94" s="184">
        <v>1.3729662</v>
      </c>
      <c r="G94" s="184">
        <v>1.0036198999999999</v>
      </c>
      <c r="H94" s="80">
        <v>4.8068920000000001E-2</v>
      </c>
      <c r="I94" s="185">
        <v>71020.381999999998</v>
      </c>
      <c r="J94" s="300">
        <v>1.0099031999999999</v>
      </c>
    </row>
    <row r="95" spans="3:10" x14ac:dyDescent="0.3">
      <c r="C95" s="176">
        <v>26420</v>
      </c>
      <c r="D95" s="182" t="s">
        <v>113</v>
      </c>
      <c r="E95" s="183">
        <v>20641717</v>
      </c>
      <c r="F95" s="184">
        <v>1.3546673</v>
      </c>
      <c r="G95" s="184">
        <v>0.99024369000000001</v>
      </c>
      <c r="H95" s="80">
        <v>5.927818E-2</v>
      </c>
      <c r="I95" s="185">
        <v>66857.573000000004</v>
      </c>
      <c r="J95" s="300">
        <v>0.99864757999999998</v>
      </c>
    </row>
    <row r="96" spans="3:10" x14ac:dyDescent="0.3">
      <c r="C96" s="176">
        <v>23104</v>
      </c>
      <c r="D96" s="182" t="s">
        <v>114</v>
      </c>
      <c r="E96" s="183">
        <v>6228528</v>
      </c>
      <c r="F96" s="184">
        <v>1.4251524</v>
      </c>
      <c r="G96" s="184">
        <v>1.0417673000000001</v>
      </c>
      <c r="H96" s="80">
        <v>5.1938329999999998E-2</v>
      </c>
      <c r="I96" s="185">
        <v>64944.815000000002</v>
      </c>
      <c r="J96" s="300">
        <v>1.0043097000000001</v>
      </c>
    </row>
    <row r="97" spans="3:10" x14ac:dyDescent="0.3">
      <c r="C97" s="176">
        <v>39300</v>
      </c>
      <c r="D97" s="182" t="s">
        <v>115</v>
      </c>
      <c r="E97" s="183">
        <v>822125</v>
      </c>
      <c r="F97" s="184">
        <v>1.4630745000000001</v>
      </c>
      <c r="G97" s="184">
        <v>1.0694878999999999</v>
      </c>
      <c r="H97" s="80">
        <v>5.3603720000000001E-2</v>
      </c>
      <c r="I97" s="185">
        <v>64315.201000000001</v>
      </c>
      <c r="J97" s="300">
        <v>0.95468646000000001</v>
      </c>
    </row>
    <row r="98" spans="3:10" x14ac:dyDescent="0.3">
      <c r="C98" s="176">
        <v>16984</v>
      </c>
      <c r="D98" s="182" t="s">
        <v>293</v>
      </c>
      <c r="E98" s="183">
        <v>10151033</v>
      </c>
      <c r="F98" s="184">
        <v>1.3203828</v>
      </c>
      <c r="G98" s="184">
        <v>0.96518216000000001</v>
      </c>
      <c r="H98" s="80">
        <v>5.8199510000000003E-2</v>
      </c>
      <c r="I98" s="185">
        <v>69047.400999999998</v>
      </c>
      <c r="J98" s="300">
        <v>1.0011519</v>
      </c>
    </row>
    <row r="99" spans="3:10" x14ac:dyDescent="0.3">
      <c r="C99" s="176">
        <v>33460</v>
      </c>
      <c r="D99" s="182" t="s">
        <v>80</v>
      </c>
      <c r="E99" s="183">
        <v>12827229</v>
      </c>
      <c r="F99" s="184">
        <v>1.2457068</v>
      </c>
      <c r="G99" s="184">
        <v>0.91059504000000002</v>
      </c>
      <c r="H99" s="80">
        <v>3.9728949999999999E-2</v>
      </c>
      <c r="I99" s="185">
        <v>77507.334000000003</v>
      </c>
      <c r="J99" s="300">
        <v>1.0035057000000001</v>
      </c>
    </row>
    <row r="100" spans="3:10" x14ac:dyDescent="0.3">
      <c r="C100" s="176">
        <v>42644</v>
      </c>
      <c r="D100" s="182" t="s">
        <v>66</v>
      </c>
      <c r="E100" s="183">
        <v>18206936</v>
      </c>
      <c r="F100" s="184">
        <v>1.2541346</v>
      </c>
      <c r="G100" s="184">
        <v>0.91675558000000001</v>
      </c>
      <c r="H100" s="80">
        <v>4.383683E-2</v>
      </c>
      <c r="I100" s="185">
        <v>87640.410999999993</v>
      </c>
      <c r="J100" s="300">
        <v>1.0141708</v>
      </c>
    </row>
    <row r="101" spans="3:10" x14ac:dyDescent="0.3">
      <c r="C101" s="176">
        <v>15804</v>
      </c>
      <c r="D101" s="182" t="s">
        <v>65</v>
      </c>
      <c r="E101" s="183">
        <v>4661508</v>
      </c>
      <c r="F101" s="184">
        <v>1.4038671</v>
      </c>
      <c r="G101" s="184">
        <v>1.026208</v>
      </c>
      <c r="H101" s="80">
        <v>4.4159990000000003E-2</v>
      </c>
      <c r="I101" s="185">
        <v>77710.350000000006</v>
      </c>
      <c r="J101" s="300">
        <v>1.0364935</v>
      </c>
    </row>
    <row r="102" spans="3:10" x14ac:dyDescent="0.3">
      <c r="C102" s="176">
        <v>19124</v>
      </c>
      <c r="D102" s="182" t="s">
        <v>116</v>
      </c>
      <c r="E102" s="183">
        <v>23931361</v>
      </c>
      <c r="F102" s="184">
        <v>1.3296716</v>
      </c>
      <c r="G102" s="184">
        <v>0.97197213000000005</v>
      </c>
      <c r="H102" s="80">
        <v>5.1707419999999997E-2</v>
      </c>
      <c r="I102" s="185">
        <v>70053.751999999993</v>
      </c>
      <c r="J102" s="300">
        <v>0.99928170999999999</v>
      </c>
    </row>
    <row r="103" spans="3:10" x14ac:dyDescent="0.3">
      <c r="C103" s="176">
        <v>35084</v>
      </c>
      <c r="D103" s="182" t="s">
        <v>109</v>
      </c>
      <c r="E103" s="183">
        <v>8667022</v>
      </c>
      <c r="F103" s="184">
        <v>1.3637906</v>
      </c>
      <c r="G103" s="184">
        <v>0.99691271000000004</v>
      </c>
      <c r="H103" s="80">
        <v>4.2737030000000002E-2</v>
      </c>
      <c r="I103" s="185">
        <v>85127.747000000003</v>
      </c>
      <c r="J103" s="300">
        <v>1.0188321</v>
      </c>
    </row>
    <row r="104" spans="3:10" x14ac:dyDescent="0.3">
      <c r="C104" s="176">
        <v>22744</v>
      </c>
      <c r="D104" s="182" t="s">
        <v>117</v>
      </c>
      <c r="E104" s="183">
        <v>4875102</v>
      </c>
      <c r="F104" s="184">
        <v>1.5266333999999999</v>
      </c>
      <c r="G104" s="184">
        <v>1.1159486000000001</v>
      </c>
      <c r="H104" s="80">
        <v>6.041991E-2</v>
      </c>
      <c r="I104" s="185">
        <v>57333</v>
      </c>
      <c r="J104" s="300">
        <v>1.0187858000000001</v>
      </c>
    </row>
    <row r="105" spans="3:10" x14ac:dyDescent="0.3">
      <c r="C105" s="176">
        <v>37100</v>
      </c>
      <c r="D105" s="182" t="s">
        <v>81</v>
      </c>
      <c r="E105" s="183">
        <v>696064</v>
      </c>
      <c r="F105" s="184">
        <v>1.2217009999999999</v>
      </c>
      <c r="G105" s="184">
        <v>0.89304711000000003</v>
      </c>
      <c r="H105" s="80">
        <v>3.7321470000000002E-2</v>
      </c>
      <c r="I105" s="185">
        <v>84017</v>
      </c>
      <c r="J105" s="300">
        <v>1.0155892</v>
      </c>
    </row>
    <row r="106" spans="3:10" x14ac:dyDescent="0.3">
      <c r="C106" s="176">
        <v>12060</v>
      </c>
      <c r="D106" s="182" t="s">
        <v>118</v>
      </c>
      <c r="E106" s="183">
        <v>12036721</v>
      </c>
      <c r="F106" s="184">
        <v>1.3393010999999999</v>
      </c>
      <c r="G106" s="184">
        <v>0.97901115999999999</v>
      </c>
      <c r="H106" s="80">
        <v>5.8141020000000002E-2</v>
      </c>
      <c r="I106" s="185">
        <v>66033.892999999996</v>
      </c>
      <c r="J106" s="300">
        <v>0.99563109999999999</v>
      </c>
    </row>
    <row r="107" spans="3:10" x14ac:dyDescent="0.3">
      <c r="C107" s="176">
        <v>14860</v>
      </c>
      <c r="D107" s="182" t="s">
        <v>75</v>
      </c>
      <c r="E107" s="183">
        <v>2696095</v>
      </c>
      <c r="F107" s="184">
        <v>1.2998883999999999</v>
      </c>
      <c r="G107" s="184">
        <v>0.95020104000000005</v>
      </c>
      <c r="H107" s="80">
        <v>4.0936640000000003E-2</v>
      </c>
      <c r="I107" s="185">
        <v>92969</v>
      </c>
      <c r="J107" s="300">
        <v>1.0085005</v>
      </c>
    </row>
    <row r="108" spans="3:10" ht="16.2" thickBot="1" x14ac:dyDescent="0.35">
      <c r="C108" s="177">
        <v>47664</v>
      </c>
      <c r="D108" s="178" t="s">
        <v>76</v>
      </c>
      <c r="E108" s="179">
        <v>2795756</v>
      </c>
      <c r="F108" s="180">
        <v>1.4895335999999999</v>
      </c>
      <c r="G108" s="180">
        <v>1.0888291999999999</v>
      </c>
      <c r="H108" s="102">
        <v>3.942971E-2</v>
      </c>
      <c r="I108" s="181">
        <v>69397.956000000006</v>
      </c>
      <c r="J108" s="301">
        <v>1.0017161999999999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7" tint="0.79998168889431442"/>
  </sheetPr>
  <dimension ref="B1:Q428"/>
  <sheetViews>
    <sheetView showGridLines="0" tabSelected="1" zoomScaleNormal="100" workbookViewId="0">
      <pane ySplit="5" topLeftCell="A6" activePane="bottomLeft" state="frozen"/>
      <selection activeCell="H53" sqref="H53"/>
      <selection pane="bottomLeft" activeCell="H17" sqref="H17"/>
    </sheetView>
  </sheetViews>
  <sheetFormatPr defaultColWidth="10.77734375" defaultRowHeight="15.6" outlineLevelRow="1" x14ac:dyDescent="0.3"/>
  <cols>
    <col min="1" max="1" width="4.109375" style="9" customWidth="1"/>
    <col min="2" max="2" width="21.6640625" style="93" customWidth="1"/>
    <col min="3" max="3" width="45.33203125" style="72" customWidth="1"/>
    <col min="4" max="5" width="13" style="105" customWidth="1"/>
    <col min="6" max="6" width="10.77734375" style="31"/>
    <col min="7" max="10" width="10.77734375" style="9"/>
    <col min="11" max="11" width="20.88671875" style="9" customWidth="1"/>
    <col min="12" max="15" width="10.77734375" style="9"/>
    <col min="16" max="16" width="12.21875" style="9" customWidth="1"/>
    <col min="17" max="16384" width="10.77734375" style="9"/>
  </cols>
  <sheetData>
    <row r="1" spans="2:17" ht="18" x14ac:dyDescent="0.35">
      <c r="B1" s="1" t="s">
        <v>197</v>
      </c>
    </row>
    <row r="2" spans="2:17" ht="18" x14ac:dyDescent="0.35">
      <c r="B2" s="116" t="s">
        <v>0</v>
      </c>
    </row>
    <row r="3" spans="2:17" ht="16.2" thickBot="1" x14ac:dyDescent="0.35">
      <c r="B3" s="104"/>
    </row>
    <row r="4" spans="2:17" x14ac:dyDescent="0.3">
      <c r="B4" s="134"/>
      <c r="C4" s="140"/>
      <c r="D4" s="135"/>
      <c r="E4" s="135"/>
      <c r="F4" s="136" t="s">
        <v>1</v>
      </c>
    </row>
    <row r="5" spans="2:17" ht="16.2" thickBot="1" x14ac:dyDescent="0.35">
      <c r="B5" s="137"/>
      <c r="C5" s="141"/>
      <c r="D5" s="138" t="s">
        <v>2</v>
      </c>
      <c r="E5" s="138" t="s">
        <v>3</v>
      </c>
      <c r="F5" s="139" t="s">
        <v>4</v>
      </c>
    </row>
    <row r="6" spans="2:17" x14ac:dyDescent="0.3">
      <c r="B6" s="106" t="s">
        <v>201</v>
      </c>
      <c r="C6" s="107" t="s">
        <v>294</v>
      </c>
      <c r="D6" s="108">
        <v>74.876170000000002</v>
      </c>
      <c r="E6" s="108">
        <v>96.914959999999994</v>
      </c>
      <c r="F6" s="117">
        <f>D6/E6-1</f>
        <v>-0.22740338540097416</v>
      </c>
    </row>
    <row r="7" spans="2:17" x14ac:dyDescent="0.3">
      <c r="B7" s="109"/>
      <c r="C7" s="70" t="s">
        <v>6</v>
      </c>
      <c r="D7" s="110">
        <v>11.601190000000001</v>
      </c>
      <c r="E7" s="110">
        <v>10.645020000000001</v>
      </c>
      <c r="F7" s="118">
        <f t="shared" ref="F7:F75" si="0">D7/E7-1</f>
        <v>8.9823222502165345E-2</v>
      </c>
      <c r="H7" s="160">
        <f>D7/12</f>
        <v>0.96676583333333344</v>
      </c>
      <c r="I7" s="160">
        <f>E7/12</f>
        <v>0.88708500000000001</v>
      </c>
    </row>
    <row r="8" spans="2:17" x14ac:dyDescent="0.3">
      <c r="B8" s="109"/>
      <c r="C8" s="111" t="s">
        <v>7</v>
      </c>
      <c r="D8" s="112">
        <v>868.65269999999998</v>
      </c>
      <c r="E8" s="112">
        <v>1031.662</v>
      </c>
      <c r="F8" s="118">
        <f t="shared" si="0"/>
        <v>-0.15800649825233459</v>
      </c>
      <c r="H8" s="160">
        <f>D8/12</f>
        <v>72.387725000000003</v>
      </c>
      <c r="I8" s="160">
        <f>E8/12</f>
        <v>85.971833333333336</v>
      </c>
    </row>
    <row r="9" spans="2:17" x14ac:dyDescent="0.3">
      <c r="B9" s="109"/>
      <c r="C9" s="70" t="s">
        <v>8</v>
      </c>
      <c r="D9" s="112">
        <v>77.235309999999998</v>
      </c>
      <c r="E9" s="112">
        <v>102.0716</v>
      </c>
      <c r="F9" s="118">
        <f t="shared" si="0"/>
        <v>-0.24332223654767837</v>
      </c>
      <c r="H9" s="160"/>
      <c r="I9" s="160"/>
    </row>
    <row r="10" spans="2:17" x14ac:dyDescent="0.3">
      <c r="B10" s="109"/>
      <c r="C10" s="70" t="s">
        <v>9</v>
      </c>
      <c r="D10" s="110">
        <v>14.666880000000001</v>
      </c>
      <c r="E10" s="110">
        <v>15.79682</v>
      </c>
      <c r="F10" s="118">
        <f t="shared" si="0"/>
        <v>-7.1529586334464712E-2</v>
      </c>
      <c r="H10" s="160"/>
      <c r="I10" s="160"/>
    </row>
    <row r="11" spans="2:17" x14ac:dyDescent="0.3">
      <c r="B11" s="109"/>
      <c r="C11" s="111" t="s">
        <v>10</v>
      </c>
      <c r="D11" s="112">
        <v>1132.8009999999999</v>
      </c>
      <c r="E11" s="112">
        <v>1612.4069999999999</v>
      </c>
      <c r="F11" s="118">
        <f t="shared" si="0"/>
        <v>-0.29744723261558648</v>
      </c>
      <c r="H11" s="160">
        <f t="shared" ref="H9:H11" si="1">D11/12</f>
        <v>94.400083333333328</v>
      </c>
      <c r="I11" s="160">
        <f t="shared" ref="I9:I11" si="2">E11/12</f>
        <v>134.36724999999998</v>
      </c>
    </row>
    <row r="12" spans="2:17" x14ac:dyDescent="0.3">
      <c r="B12" s="109"/>
      <c r="C12" s="70" t="s">
        <v>11</v>
      </c>
      <c r="D12" s="112">
        <v>42.862520000000004</v>
      </c>
      <c r="E12" s="112">
        <v>52.822800000000001</v>
      </c>
      <c r="F12" s="118">
        <f t="shared" si="0"/>
        <v>-0.18856024292540341</v>
      </c>
    </row>
    <row r="13" spans="2:17" x14ac:dyDescent="0.3">
      <c r="B13" s="109"/>
      <c r="C13" s="70" t="s">
        <v>12</v>
      </c>
      <c r="D13" s="110">
        <v>45.293889999999998</v>
      </c>
      <c r="E13" s="110">
        <v>37.36636</v>
      </c>
      <c r="F13" s="118">
        <f t="shared" si="0"/>
        <v>0.2121568705113368</v>
      </c>
    </row>
    <row r="14" spans="2:17" x14ac:dyDescent="0.3">
      <c r="B14" s="109"/>
      <c r="C14" s="111" t="s">
        <v>13</v>
      </c>
      <c r="D14" s="112">
        <v>1941.41</v>
      </c>
      <c r="E14" s="112">
        <v>1973.796</v>
      </c>
      <c r="F14" s="118">
        <f t="shared" si="0"/>
        <v>-1.6407977318831257E-2</v>
      </c>
      <c r="K14" s="9" t="s">
        <v>313</v>
      </c>
    </row>
    <row r="15" spans="2:17" ht="31.2" x14ac:dyDescent="0.3">
      <c r="B15" s="109"/>
      <c r="C15" s="70" t="s">
        <v>295</v>
      </c>
      <c r="D15" s="112">
        <v>54.351019999999998</v>
      </c>
      <c r="E15" s="112">
        <v>51.50938</v>
      </c>
      <c r="F15" s="118">
        <f t="shared" si="0"/>
        <v>5.5167427757818022E-2</v>
      </c>
      <c r="K15" s="9" t="s">
        <v>312</v>
      </c>
      <c r="L15" s="31" t="s">
        <v>166</v>
      </c>
      <c r="M15" s="31" t="s">
        <v>167</v>
      </c>
      <c r="N15" s="331" t="s">
        <v>317</v>
      </c>
      <c r="O15" s="331" t="s">
        <v>318</v>
      </c>
      <c r="P15" s="331" t="s">
        <v>319</v>
      </c>
      <c r="Q15" s="35"/>
    </row>
    <row r="16" spans="2:17" x14ac:dyDescent="0.3">
      <c r="B16" s="109"/>
      <c r="C16" s="111" t="s">
        <v>296</v>
      </c>
      <c r="D16" s="112">
        <v>3942.864</v>
      </c>
      <c r="E16" s="112">
        <v>4617.8649999999998</v>
      </c>
      <c r="F16" s="119">
        <f t="shared" si="0"/>
        <v>-0.14617166157953942</v>
      </c>
      <c r="K16" s="9" t="s">
        <v>314</v>
      </c>
      <c r="L16" s="334">
        <f>D7/12</f>
        <v>0.96676583333333344</v>
      </c>
      <c r="M16" s="334">
        <f>E7/12</f>
        <v>0.88708500000000001</v>
      </c>
      <c r="N16" s="334">
        <v>0.72</v>
      </c>
      <c r="O16" s="190">
        <f>L16/M16-1</f>
        <v>8.9823222502165345E-2</v>
      </c>
      <c r="P16" s="190">
        <f>L16/N16-1</f>
        <v>0.34273032407407422</v>
      </c>
    </row>
    <row r="17" spans="2:16" x14ac:dyDescent="0.3">
      <c r="B17" s="109"/>
      <c r="C17" s="111" t="s">
        <v>15</v>
      </c>
      <c r="D17" s="112">
        <v>3792.3020000000001</v>
      </c>
      <c r="E17" s="112">
        <v>4705.1559999999999</v>
      </c>
      <c r="F17" s="119">
        <f t="shared" si="0"/>
        <v>-0.19401142066277921</v>
      </c>
      <c r="K17" s="9" t="s">
        <v>315</v>
      </c>
      <c r="L17" s="334">
        <v>0.89</v>
      </c>
      <c r="M17" s="334">
        <v>0.89</v>
      </c>
      <c r="N17" s="334">
        <v>0.8</v>
      </c>
      <c r="O17" s="190">
        <f>L17/M17-1</f>
        <v>0</v>
      </c>
      <c r="P17" s="190">
        <f>L17/N17-1</f>
        <v>0.11250000000000004</v>
      </c>
    </row>
    <row r="18" spans="2:16" x14ac:dyDescent="0.3">
      <c r="B18" s="109"/>
      <c r="C18" s="111" t="s">
        <v>217</v>
      </c>
      <c r="D18" s="112">
        <v>3650.9119999999998</v>
      </c>
      <c r="E18" s="112">
        <v>4627.29</v>
      </c>
      <c r="F18" s="119">
        <f t="shared" si="0"/>
        <v>-0.21100428112350866</v>
      </c>
      <c r="K18" s="9" t="s">
        <v>316</v>
      </c>
      <c r="L18" s="334">
        <v>0.66</v>
      </c>
      <c r="M18" s="334">
        <v>0.89</v>
      </c>
      <c r="N18" s="334">
        <v>0.74</v>
      </c>
      <c r="O18" s="190">
        <f>L18/M18-1</f>
        <v>-0.2584269662921348</v>
      </c>
      <c r="P18" s="190">
        <f>L18/N18-1</f>
        <v>-0.108108108108108</v>
      </c>
    </row>
    <row r="19" spans="2:16" ht="16.2" thickBot="1" x14ac:dyDescent="0.35">
      <c r="B19" s="113"/>
      <c r="C19" s="114" t="s">
        <v>119</v>
      </c>
      <c r="D19" s="115">
        <v>3422.9389999999999</v>
      </c>
      <c r="E19" s="115">
        <v>4594.2060000000001</v>
      </c>
      <c r="F19" s="120">
        <f t="shared" si="0"/>
        <v>-0.25494437994291075</v>
      </c>
      <c r="G19" s="160"/>
    </row>
    <row r="20" spans="2:16" outlineLevel="1" x14ac:dyDescent="0.3">
      <c r="B20" s="106">
        <v>24009</v>
      </c>
      <c r="C20" s="107" t="s">
        <v>294</v>
      </c>
      <c r="D20" s="108">
        <v>75.843249999999998</v>
      </c>
      <c r="E20" s="108">
        <v>96.914959999999994</v>
      </c>
      <c r="F20" s="117">
        <f t="shared" si="0"/>
        <v>-0.21742474020522728</v>
      </c>
    </row>
    <row r="21" spans="2:16" outlineLevel="1" x14ac:dyDescent="0.3">
      <c r="B21" s="109" t="s">
        <v>16</v>
      </c>
      <c r="C21" s="70" t="s">
        <v>6</v>
      </c>
      <c r="D21" s="110">
        <v>10.87636</v>
      </c>
      <c r="E21" s="110">
        <v>10.645020000000001</v>
      </c>
      <c r="F21" s="118">
        <f t="shared" si="0"/>
        <v>2.1732227839872387E-2</v>
      </c>
      <c r="K21" s="9" t="s">
        <v>313</v>
      </c>
    </row>
    <row r="22" spans="2:16" ht="31.2" outlineLevel="1" x14ac:dyDescent="0.3">
      <c r="B22" s="109"/>
      <c r="C22" s="111" t="s">
        <v>7</v>
      </c>
      <c r="D22" s="112">
        <v>824.89869999999996</v>
      </c>
      <c r="E22" s="112">
        <v>1031.662</v>
      </c>
      <c r="F22" s="118">
        <f t="shared" si="0"/>
        <v>-0.20041767555652923</v>
      </c>
      <c r="K22" s="9" t="s">
        <v>320</v>
      </c>
      <c r="L22" s="31" t="s">
        <v>166</v>
      </c>
      <c r="M22" s="31" t="s">
        <v>167</v>
      </c>
      <c r="N22" s="331" t="s">
        <v>317</v>
      </c>
      <c r="O22" s="331" t="s">
        <v>318</v>
      </c>
      <c r="P22" s="331" t="s">
        <v>319</v>
      </c>
    </row>
    <row r="23" spans="2:16" outlineLevel="1" x14ac:dyDescent="0.3">
      <c r="B23" s="109"/>
      <c r="C23" s="70" t="s">
        <v>8</v>
      </c>
      <c r="D23" s="112">
        <v>74.174040000000005</v>
      </c>
      <c r="E23" s="112">
        <v>102.0716</v>
      </c>
      <c r="F23" s="118">
        <f t="shared" si="0"/>
        <v>-0.27331363474267079</v>
      </c>
      <c r="K23" s="9" t="s">
        <v>314</v>
      </c>
      <c r="L23" s="332">
        <v>74.87</v>
      </c>
      <c r="M23" s="332">
        <v>96.91</v>
      </c>
      <c r="N23" s="332">
        <v>97.28</v>
      </c>
      <c r="O23" s="333">
        <f>L23/M23-1</f>
        <v>-0.22742751006088113</v>
      </c>
      <c r="P23" s="333">
        <f>L23/N23-1</f>
        <v>-0.23036595394736836</v>
      </c>
    </row>
    <row r="24" spans="2:16" outlineLevel="1" x14ac:dyDescent="0.3">
      <c r="B24" s="109"/>
      <c r="C24" s="70" t="s">
        <v>9</v>
      </c>
      <c r="D24" s="110">
        <v>14.552239999999999</v>
      </c>
      <c r="E24" s="110">
        <v>15.79682</v>
      </c>
      <c r="F24" s="118">
        <f t="shared" si="0"/>
        <v>-7.8786743154634964E-2</v>
      </c>
      <c r="K24" s="9" t="s">
        <v>315</v>
      </c>
      <c r="L24" s="332">
        <v>74.95</v>
      </c>
      <c r="M24" s="332">
        <v>97.41</v>
      </c>
      <c r="N24" s="332">
        <v>105.4</v>
      </c>
      <c r="O24" s="333">
        <f t="shared" ref="O24:O26" si="3">L24/M24-1</f>
        <v>-0.23057180987578274</v>
      </c>
      <c r="P24" s="333">
        <f t="shared" ref="P24:P26" si="4">L24/N24-1</f>
        <v>-0.28889943074003799</v>
      </c>
    </row>
    <row r="25" spans="2:16" outlineLevel="1" x14ac:dyDescent="0.3">
      <c r="B25" s="109"/>
      <c r="C25" s="111" t="s">
        <v>10</v>
      </c>
      <c r="D25" s="112">
        <v>1079.3989999999999</v>
      </c>
      <c r="E25" s="112">
        <v>1612.4069999999999</v>
      </c>
      <c r="F25" s="118">
        <f t="shared" si="0"/>
        <v>-0.33056666213927377</v>
      </c>
      <c r="K25" s="9" t="s">
        <v>316</v>
      </c>
      <c r="L25" s="332"/>
      <c r="M25" s="332"/>
      <c r="N25" s="332"/>
      <c r="O25" s="333" t="e">
        <f t="shared" si="3"/>
        <v>#DIV/0!</v>
      </c>
      <c r="P25" s="333" t="e">
        <f t="shared" si="4"/>
        <v>#DIV/0!</v>
      </c>
    </row>
    <row r="26" spans="2:16" outlineLevel="1" x14ac:dyDescent="0.3">
      <c r="B26" s="109"/>
      <c r="C26" s="70" t="s">
        <v>11</v>
      </c>
      <c r="D26" s="112">
        <v>42.612110000000001</v>
      </c>
      <c r="E26" s="112">
        <v>52.822800000000001</v>
      </c>
      <c r="F26" s="118">
        <f t="shared" si="0"/>
        <v>-0.19330080949892847</v>
      </c>
      <c r="O26" s="333" t="e">
        <f t="shared" si="3"/>
        <v>#DIV/0!</v>
      </c>
      <c r="P26" s="333" t="e">
        <f t="shared" si="4"/>
        <v>#DIV/0!</v>
      </c>
    </row>
    <row r="27" spans="2:16" outlineLevel="1" x14ac:dyDescent="0.3">
      <c r="B27" s="109"/>
      <c r="C27" s="70" t="s">
        <v>12</v>
      </c>
      <c r="D27" s="110">
        <v>47.985199999999999</v>
      </c>
      <c r="E27" s="110">
        <v>37.36636</v>
      </c>
      <c r="F27" s="118">
        <f t="shared" si="0"/>
        <v>0.28418181487305683</v>
      </c>
    </row>
    <row r="28" spans="2:16" outlineLevel="1" x14ac:dyDescent="0.3">
      <c r="B28" s="109"/>
      <c r="C28" s="111" t="s">
        <v>13</v>
      </c>
      <c r="D28" s="112">
        <v>2044.75</v>
      </c>
      <c r="E28" s="112">
        <v>1973.796</v>
      </c>
      <c r="F28" s="118">
        <f t="shared" si="0"/>
        <v>3.5947990572480659E-2</v>
      </c>
    </row>
    <row r="29" spans="2:16" outlineLevel="1" x14ac:dyDescent="0.3">
      <c r="B29" s="109"/>
      <c r="C29" s="70" t="s">
        <v>295</v>
      </c>
      <c r="D29" s="112">
        <v>41.437269999999998</v>
      </c>
      <c r="E29" s="112">
        <v>51.50938</v>
      </c>
      <c r="F29" s="118">
        <f t="shared" si="0"/>
        <v>-0.19553933671886559</v>
      </c>
    </row>
    <row r="30" spans="2:16" outlineLevel="1" x14ac:dyDescent="0.3">
      <c r="B30" s="109"/>
      <c r="C30" s="111" t="s">
        <v>296</v>
      </c>
      <c r="D30" s="112">
        <v>3949.0479999999998</v>
      </c>
      <c r="E30" s="112">
        <v>4617.8649999999998</v>
      </c>
      <c r="F30" s="119">
        <f t="shared" si="0"/>
        <v>-0.14483251459278257</v>
      </c>
    </row>
    <row r="31" spans="2:16" outlineLevel="1" x14ac:dyDescent="0.3">
      <c r="B31" s="109"/>
      <c r="C31" s="111" t="s">
        <v>15</v>
      </c>
      <c r="D31" s="112">
        <v>3946.6329999999998</v>
      </c>
      <c r="E31" s="112">
        <v>4705.1559999999999</v>
      </c>
      <c r="F31" s="119">
        <f t="shared" si="0"/>
        <v>-0.16121102042100199</v>
      </c>
    </row>
    <row r="32" spans="2:16" outlineLevel="1" x14ac:dyDescent="0.3">
      <c r="B32" s="109"/>
      <c r="C32" s="111" t="s">
        <v>217</v>
      </c>
      <c r="D32" s="112">
        <v>3803.3510000000001</v>
      </c>
      <c r="E32" s="112">
        <v>4627.29</v>
      </c>
      <c r="F32" s="119">
        <f t="shared" si="0"/>
        <v>-0.17806080881034037</v>
      </c>
    </row>
    <row r="33" spans="2:7" ht="16.2" outlineLevel="1" thickBot="1" x14ac:dyDescent="0.35">
      <c r="B33" s="113"/>
      <c r="C33" s="114" t="s">
        <v>119</v>
      </c>
      <c r="D33" s="115">
        <v>3365.922</v>
      </c>
      <c r="E33" s="115">
        <v>4594.2060000000001</v>
      </c>
      <c r="F33" s="120">
        <f t="shared" si="0"/>
        <v>-0.26735501194330424</v>
      </c>
      <c r="G33" s="160"/>
    </row>
    <row r="34" spans="2:7" outlineLevel="1" x14ac:dyDescent="0.3">
      <c r="B34" s="106">
        <v>24017</v>
      </c>
      <c r="C34" s="107" t="s">
        <v>294</v>
      </c>
      <c r="D34" s="108">
        <v>75.485290000000006</v>
      </c>
      <c r="E34" s="108">
        <v>96.914959999999994</v>
      </c>
      <c r="F34" s="117">
        <f t="shared" si="0"/>
        <v>-0.22111828762040442</v>
      </c>
    </row>
    <row r="35" spans="2:7" outlineLevel="1" x14ac:dyDescent="0.3">
      <c r="B35" s="109" t="s">
        <v>17</v>
      </c>
      <c r="C35" s="70" t="s">
        <v>6</v>
      </c>
      <c r="D35" s="110">
        <v>11.0496</v>
      </c>
      <c r="E35" s="110">
        <v>10.645020000000001</v>
      </c>
      <c r="F35" s="118">
        <f t="shared" si="0"/>
        <v>3.8006504449968004E-2</v>
      </c>
    </row>
    <row r="36" spans="2:7" outlineLevel="1" x14ac:dyDescent="0.3">
      <c r="B36" s="109"/>
      <c r="C36" s="111" t="s">
        <v>7</v>
      </c>
      <c r="D36" s="112">
        <v>834.08230000000003</v>
      </c>
      <c r="E36" s="112">
        <v>1031.662</v>
      </c>
      <c r="F36" s="118">
        <f t="shared" si="0"/>
        <v>-0.19151592285070107</v>
      </c>
    </row>
    <row r="37" spans="2:7" outlineLevel="1" x14ac:dyDescent="0.3">
      <c r="B37" s="109"/>
      <c r="C37" s="70" t="s">
        <v>8</v>
      </c>
      <c r="D37" s="112">
        <v>76.480040000000002</v>
      </c>
      <c r="E37" s="112">
        <v>102.0716</v>
      </c>
      <c r="F37" s="118">
        <f t="shared" si="0"/>
        <v>-0.25072165029253979</v>
      </c>
    </row>
    <row r="38" spans="2:7" outlineLevel="1" x14ac:dyDescent="0.3">
      <c r="B38" s="109"/>
      <c r="C38" s="70" t="s">
        <v>9</v>
      </c>
      <c r="D38" s="110">
        <v>14.48766</v>
      </c>
      <c r="E38" s="110">
        <v>15.79682</v>
      </c>
      <c r="F38" s="118">
        <f t="shared" si="0"/>
        <v>-8.2874907734594716E-2</v>
      </c>
    </row>
    <row r="39" spans="2:7" outlineLevel="1" x14ac:dyDescent="0.3">
      <c r="B39" s="109"/>
      <c r="C39" s="111" t="s">
        <v>10</v>
      </c>
      <c r="D39" s="112">
        <v>1108.0170000000001</v>
      </c>
      <c r="E39" s="112">
        <v>1612.4069999999999</v>
      </c>
      <c r="F39" s="118">
        <f t="shared" si="0"/>
        <v>-0.31281804159867821</v>
      </c>
    </row>
    <row r="40" spans="2:7" outlineLevel="1" x14ac:dyDescent="0.3">
      <c r="B40" s="109"/>
      <c r="C40" s="70" t="s">
        <v>11</v>
      </c>
      <c r="D40" s="112">
        <v>42.959049999999998</v>
      </c>
      <c r="E40" s="112">
        <v>52.822800000000001</v>
      </c>
      <c r="F40" s="118">
        <f t="shared" si="0"/>
        <v>-0.18673281234618389</v>
      </c>
    </row>
    <row r="41" spans="2:7" outlineLevel="1" x14ac:dyDescent="0.3">
      <c r="B41" s="109"/>
      <c r="C41" s="70" t="s">
        <v>12</v>
      </c>
      <c r="D41" s="110">
        <v>47.984400000000001</v>
      </c>
      <c r="E41" s="110">
        <v>37.36636</v>
      </c>
      <c r="F41" s="118">
        <f t="shared" si="0"/>
        <v>0.2841604052415061</v>
      </c>
    </row>
    <row r="42" spans="2:7" outlineLevel="1" x14ac:dyDescent="0.3">
      <c r="B42" s="109"/>
      <c r="C42" s="111" t="s">
        <v>13</v>
      </c>
      <c r="D42" s="112">
        <v>2061.364</v>
      </c>
      <c r="E42" s="112">
        <v>1973.796</v>
      </c>
      <c r="F42" s="118">
        <f t="shared" si="0"/>
        <v>4.4365273817557727E-2</v>
      </c>
    </row>
    <row r="43" spans="2:7" outlineLevel="1" x14ac:dyDescent="0.3">
      <c r="B43" s="109"/>
      <c r="C43" s="70" t="s">
        <v>295</v>
      </c>
      <c r="D43" s="112">
        <v>52.33802</v>
      </c>
      <c r="E43" s="112">
        <v>51.50938</v>
      </c>
      <c r="F43" s="118">
        <f t="shared" si="0"/>
        <v>1.6087167036372696E-2</v>
      </c>
    </row>
    <row r="44" spans="2:7" outlineLevel="1" x14ac:dyDescent="0.3">
      <c r="B44" s="109"/>
      <c r="C44" s="111" t="s">
        <v>296</v>
      </c>
      <c r="D44" s="112">
        <v>4003.4630000000002</v>
      </c>
      <c r="E44" s="112">
        <v>4617.8649999999998</v>
      </c>
      <c r="F44" s="119">
        <f t="shared" si="0"/>
        <v>-0.13304893062053558</v>
      </c>
    </row>
    <row r="45" spans="2:7" outlineLevel="1" x14ac:dyDescent="0.3">
      <c r="B45" s="109"/>
      <c r="C45" s="111" t="s">
        <v>15</v>
      </c>
      <c r="D45" s="112">
        <v>4020.498</v>
      </c>
      <c r="E45" s="112">
        <v>4705.1559999999999</v>
      </c>
      <c r="F45" s="119">
        <f t="shared" si="0"/>
        <v>-0.14551228482116207</v>
      </c>
    </row>
    <row r="46" spans="2:7" outlineLevel="1" x14ac:dyDescent="0.3">
      <c r="B46" s="109"/>
      <c r="C46" s="111" t="s">
        <v>217</v>
      </c>
      <c r="D46" s="112">
        <v>3873.0419999999999</v>
      </c>
      <c r="E46" s="112">
        <v>4627.29</v>
      </c>
      <c r="F46" s="119">
        <f t="shared" si="0"/>
        <v>-0.16299994165051257</v>
      </c>
    </row>
    <row r="47" spans="2:7" ht="16.2" outlineLevel="1" thickBot="1" x14ac:dyDescent="0.35">
      <c r="B47" s="113"/>
      <c r="C47" s="114" t="s">
        <v>119</v>
      </c>
      <c r="D47" s="115">
        <v>3589.703</v>
      </c>
      <c r="E47" s="115">
        <v>4594.2060000000001</v>
      </c>
      <c r="F47" s="120">
        <f t="shared" si="0"/>
        <v>-0.21864561580390607</v>
      </c>
    </row>
    <row r="48" spans="2:7" outlineLevel="1" x14ac:dyDescent="0.3">
      <c r="B48" s="106">
        <v>24033</v>
      </c>
      <c r="C48" s="107" t="s">
        <v>294</v>
      </c>
      <c r="D48" s="108">
        <v>73.726070000000007</v>
      </c>
      <c r="E48" s="108">
        <v>96.914959999999994</v>
      </c>
      <c r="F48" s="117">
        <f t="shared" si="0"/>
        <v>-0.23927049033503178</v>
      </c>
    </row>
    <row r="49" spans="2:6" outlineLevel="1" x14ac:dyDescent="0.3">
      <c r="B49" s="109" t="s">
        <v>18</v>
      </c>
      <c r="C49" s="70" t="s">
        <v>6</v>
      </c>
      <c r="D49" s="110">
        <v>11.85163</v>
      </c>
      <c r="E49" s="110">
        <v>10.645020000000001</v>
      </c>
      <c r="F49" s="118">
        <f t="shared" si="0"/>
        <v>0.11334971658108661</v>
      </c>
    </row>
    <row r="50" spans="2:6" outlineLevel="1" x14ac:dyDescent="0.3">
      <c r="B50" s="109"/>
      <c r="C50" s="111" t="s">
        <v>7</v>
      </c>
      <c r="D50" s="112">
        <v>873.774</v>
      </c>
      <c r="E50" s="112">
        <v>1031.662</v>
      </c>
      <c r="F50" s="118">
        <f t="shared" si="0"/>
        <v>-0.15304237240491558</v>
      </c>
    </row>
    <row r="51" spans="2:6" outlineLevel="1" x14ac:dyDescent="0.3">
      <c r="B51" s="109"/>
      <c r="C51" s="70" t="s">
        <v>8</v>
      </c>
      <c r="D51" s="112">
        <v>78.718540000000004</v>
      </c>
      <c r="E51" s="112">
        <v>102.0716</v>
      </c>
      <c r="F51" s="118">
        <f t="shared" si="0"/>
        <v>-0.22879096634127416</v>
      </c>
    </row>
    <row r="52" spans="2:6" outlineLevel="1" x14ac:dyDescent="0.3">
      <c r="B52" s="109"/>
      <c r="C52" s="70" t="s">
        <v>9</v>
      </c>
      <c r="D52" s="110">
        <v>14.369059999999999</v>
      </c>
      <c r="E52" s="110">
        <v>15.79682</v>
      </c>
      <c r="F52" s="118">
        <f t="shared" si="0"/>
        <v>-9.0382747920151107E-2</v>
      </c>
    </row>
    <row r="53" spans="2:6" outlineLevel="1" x14ac:dyDescent="0.3">
      <c r="B53" s="109"/>
      <c r="C53" s="111" t="s">
        <v>10</v>
      </c>
      <c r="D53" s="112">
        <v>1131.1110000000001</v>
      </c>
      <c r="E53" s="112">
        <v>1612.4069999999999</v>
      </c>
      <c r="F53" s="118">
        <f t="shared" si="0"/>
        <v>-0.29849535508094416</v>
      </c>
    </row>
    <row r="54" spans="2:6" outlineLevel="1" x14ac:dyDescent="0.3">
      <c r="B54" s="109"/>
      <c r="C54" s="70" t="s">
        <v>11</v>
      </c>
      <c r="D54" s="112">
        <v>42.491729999999997</v>
      </c>
      <c r="E54" s="112">
        <v>52.822800000000001</v>
      </c>
      <c r="F54" s="118">
        <f t="shared" si="0"/>
        <v>-0.19557974965355873</v>
      </c>
    </row>
    <row r="55" spans="2:6" outlineLevel="1" x14ac:dyDescent="0.3">
      <c r="B55" s="109"/>
      <c r="C55" s="70" t="s">
        <v>12</v>
      </c>
      <c r="D55" s="110">
        <v>43.996209999999998</v>
      </c>
      <c r="E55" s="110">
        <v>37.36636</v>
      </c>
      <c r="F55" s="118">
        <f t="shared" si="0"/>
        <v>0.17742830717254754</v>
      </c>
    </row>
    <row r="56" spans="2:6" outlineLevel="1" x14ac:dyDescent="0.3">
      <c r="B56" s="109"/>
      <c r="C56" s="111" t="s">
        <v>13</v>
      </c>
      <c r="D56" s="112">
        <v>1869.4749999999999</v>
      </c>
      <c r="E56" s="112">
        <v>1973.796</v>
      </c>
      <c r="F56" s="118">
        <f t="shared" si="0"/>
        <v>-5.2852979740560913E-2</v>
      </c>
    </row>
    <row r="57" spans="2:6" outlineLevel="1" x14ac:dyDescent="0.3">
      <c r="B57" s="109"/>
      <c r="C57" s="70" t="s">
        <v>295</v>
      </c>
      <c r="D57" s="112">
        <v>54.791910000000001</v>
      </c>
      <c r="E57" s="112">
        <v>51.50938</v>
      </c>
      <c r="F57" s="118">
        <f t="shared" si="0"/>
        <v>6.3726839655223966E-2</v>
      </c>
    </row>
    <row r="58" spans="2:6" outlineLevel="1" x14ac:dyDescent="0.3">
      <c r="B58" s="109"/>
      <c r="C58" s="111" t="s">
        <v>296</v>
      </c>
      <c r="D58" s="112">
        <v>3874.3609999999999</v>
      </c>
      <c r="E58" s="112">
        <v>4617.8649999999998</v>
      </c>
      <c r="F58" s="119">
        <f t="shared" si="0"/>
        <v>-0.16100600602226356</v>
      </c>
    </row>
    <row r="59" spans="2:6" outlineLevel="1" x14ac:dyDescent="0.3">
      <c r="B59" s="109"/>
      <c r="C59" s="111" t="s">
        <v>15</v>
      </c>
      <c r="D59" s="112">
        <v>3601.1779999999999</v>
      </c>
      <c r="E59" s="112">
        <v>4705.1559999999999</v>
      </c>
      <c r="F59" s="119">
        <f t="shared" si="0"/>
        <v>-0.2346315403782574</v>
      </c>
    </row>
    <row r="60" spans="2:6" outlineLevel="1" x14ac:dyDescent="0.3">
      <c r="B60" s="109"/>
      <c r="C60" s="111" t="s">
        <v>217</v>
      </c>
      <c r="D60" s="112">
        <v>3463.74</v>
      </c>
      <c r="E60" s="112">
        <v>4627.29</v>
      </c>
      <c r="F60" s="119">
        <f t="shared" si="0"/>
        <v>-0.2514538747301337</v>
      </c>
    </row>
    <row r="61" spans="2:6" ht="16.2" outlineLevel="1" thickBot="1" x14ac:dyDescent="0.35">
      <c r="B61" s="113"/>
      <c r="C61" s="114" t="s">
        <v>119</v>
      </c>
      <c r="D61" s="115">
        <v>3290.683</v>
      </c>
      <c r="E61" s="115">
        <v>4594.2060000000001</v>
      </c>
      <c r="F61" s="120">
        <f t="shared" si="0"/>
        <v>-0.28373194410524916</v>
      </c>
    </row>
    <row r="62" spans="2:6" outlineLevel="1" x14ac:dyDescent="0.3">
      <c r="B62" s="106">
        <v>24037</v>
      </c>
      <c r="C62" s="107" t="s">
        <v>294</v>
      </c>
      <c r="D62" s="108">
        <v>79.760940000000005</v>
      </c>
      <c r="E62" s="108">
        <v>96.914959999999994</v>
      </c>
      <c r="F62" s="117">
        <f t="shared" si="0"/>
        <v>-0.17700074374482522</v>
      </c>
    </row>
    <row r="63" spans="2:6" outlineLevel="1" x14ac:dyDescent="0.3">
      <c r="B63" s="109" t="s">
        <v>19</v>
      </c>
      <c r="C63" s="70" t="s">
        <v>6</v>
      </c>
      <c r="D63" s="110">
        <v>11.625220000000001</v>
      </c>
      <c r="E63" s="110">
        <v>10.645020000000001</v>
      </c>
      <c r="F63" s="118">
        <f t="shared" si="0"/>
        <v>9.2080616100298496E-2</v>
      </c>
    </row>
    <row r="64" spans="2:6" outlineLevel="1" x14ac:dyDescent="0.3">
      <c r="B64" s="109"/>
      <c r="C64" s="111" t="s">
        <v>7</v>
      </c>
      <c r="D64" s="112">
        <v>927.23820000000001</v>
      </c>
      <c r="E64" s="112">
        <v>1031.662</v>
      </c>
      <c r="F64" s="118">
        <f t="shared" si="0"/>
        <v>-0.10121900389856375</v>
      </c>
    </row>
    <row r="65" spans="2:6" outlineLevel="1" x14ac:dyDescent="0.3">
      <c r="B65" s="109"/>
      <c r="C65" s="70" t="s">
        <v>8</v>
      </c>
      <c r="D65" s="112">
        <v>73.507829999999998</v>
      </c>
      <c r="E65" s="112">
        <v>102.0716</v>
      </c>
      <c r="F65" s="118">
        <f t="shared" si="0"/>
        <v>-0.27984052371080692</v>
      </c>
    </row>
    <row r="66" spans="2:6" outlineLevel="1" x14ac:dyDescent="0.3">
      <c r="B66" s="109"/>
      <c r="C66" s="70" t="s">
        <v>9</v>
      </c>
      <c r="D66" s="110">
        <v>16.664960000000001</v>
      </c>
      <c r="E66" s="110">
        <v>15.79682</v>
      </c>
      <c r="F66" s="118">
        <f t="shared" si="0"/>
        <v>5.4956630511710625E-2</v>
      </c>
    </row>
    <row r="67" spans="2:6" outlineLevel="1" collapsed="1" x14ac:dyDescent="0.3">
      <c r="B67" s="109"/>
      <c r="C67" s="111" t="s">
        <v>10</v>
      </c>
      <c r="D67" s="112">
        <v>1225.0050000000001</v>
      </c>
      <c r="E67" s="112">
        <v>1612.4069999999999</v>
      </c>
      <c r="F67" s="118">
        <f t="shared" si="0"/>
        <v>-0.24026315936360976</v>
      </c>
    </row>
    <row r="68" spans="2:6" outlineLevel="1" x14ac:dyDescent="0.3">
      <c r="B68" s="109"/>
      <c r="C68" s="70" t="s">
        <v>11</v>
      </c>
      <c r="D68" s="112">
        <v>44.919510000000002</v>
      </c>
      <c r="E68" s="112">
        <v>52.822800000000001</v>
      </c>
      <c r="F68" s="118">
        <f t="shared" si="0"/>
        <v>-0.14961891455962195</v>
      </c>
    </row>
    <row r="69" spans="2:6" outlineLevel="1" x14ac:dyDescent="0.3">
      <c r="B69" s="109"/>
      <c r="C69" s="70" t="s">
        <v>12</v>
      </c>
      <c r="D69" s="110">
        <v>46.383029999999998</v>
      </c>
      <c r="E69" s="110">
        <v>37.36636</v>
      </c>
      <c r="F69" s="118">
        <f t="shared" si="0"/>
        <v>0.24130447814558331</v>
      </c>
    </row>
    <row r="70" spans="2:6" outlineLevel="1" x14ac:dyDescent="0.3">
      <c r="B70" s="109"/>
      <c r="C70" s="111" t="s">
        <v>13</v>
      </c>
      <c r="D70" s="112">
        <v>2083.5030000000002</v>
      </c>
      <c r="E70" s="112">
        <v>1973.796</v>
      </c>
      <c r="F70" s="118">
        <f t="shared" si="0"/>
        <v>5.5581731850708138E-2</v>
      </c>
    </row>
    <row r="71" spans="2:6" outlineLevel="1" x14ac:dyDescent="0.3">
      <c r="B71" s="109"/>
      <c r="C71" s="70" t="s">
        <v>295</v>
      </c>
      <c r="D71" s="112">
        <v>66.602580000000003</v>
      </c>
      <c r="E71" s="112">
        <v>51.50938</v>
      </c>
      <c r="F71" s="118">
        <f t="shared" si="0"/>
        <v>0.29301847546990478</v>
      </c>
    </row>
    <row r="72" spans="2:6" outlineLevel="1" x14ac:dyDescent="0.3">
      <c r="B72" s="109"/>
      <c r="C72" s="111" t="s">
        <v>296</v>
      </c>
      <c r="D72" s="112">
        <v>4235.7470000000003</v>
      </c>
      <c r="E72" s="112">
        <v>4617.8649999999998</v>
      </c>
      <c r="F72" s="119">
        <f t="shared" si="0"/>
        <v>-8.2747763306203037E-2</v>
      </c>
    </row>
    <row r="73" spans="2:6" outlineLevel="1" x14ac:dyDescent="0.3">
      <c r="B73" s="109"/>
      <c r="C73" s="111" t="s">
        <v>15</v>
      </c>
      <c r="D73" s="112">
        <v>4402.8379999999997</v>
      </c>
      <c r="E73" s="112">
        <v>4705.1559999999999</v>
      </c>
      <c r="F73" s="119">
        <f t="shared" si="0"/>
        <v>-6.4252492372197656E-2</v>
      </c>
    </row>
    <row r="74" spans="2:6" outlineLevel="1" x14ac:dyDescent="0.3">
      <c r="B74" s="109"/>
      <c r="C74" s="111" t="s">
        <v>217</v>
      </c>
      <c r="D74" s="112">
        <v>4249.4229999999998</v>
      </c>
      <c r="E74" s="112">
        <v>4627.29</v>
      </c>
      <c r="F74" s="119">
        <f t="shared" si="0"/>
        <v>-8.1660539970479507E-2</v>
      </c>
    </row>
    <row r="75" spans="2:6" ht="16.2" outlineLevel="1" thickBot="1" x14ac:dyDescent="0.35">
      <c r="B75" s="113"/>
      <c r="C75" s="114" t="s">
        <v>119</v>
      </c>
      <c r="D75" s="115">
        <v>3985.7579999999998</v>
      </c>
      <c r="E75" s="115">
        <v>4594.2060000000001</v>
      </c>
      <c r="F75" s="120">
        <f t="shared" si="0"/>
        <v>-0.13243811879571799</v>
      </c>
    </row>
    <row r="76" spans="2:6" x14ac:dyDescent="0.3">
      <c r="B76" s="106" t="s">
        <v>202</v>
      </c>
      <c r="C76" s="107" t="s">
        <v>294</v>
      </c>
      <c r="D76" s="108">
        <v>71.444360000000003</v>
      </c>
      <c r="E76" s="108">
        <v>87.791730000000001</v>
      </c>
      <c r="F76" s="117">
        <f t="shared" ref="F76:F144" si="5">D76/E76-1</f>
        <v>-0.18620626339177959</v>
      </c>
    </row>
    <row r="77" spans="2:6" x14ac:dyDescent="0.3">
      <c r="B77" s="109"/>
      <c r="C77" s="70" t="s">
        <v>6</v>
      </c>
      <c r="D77" s="110">
        <v>11.350160000000001</v>
      </c>
      <c r="E77" s="110">
        <v>12.10624</v>
      </c>
      <c r="F77" s="118">
        <f t="shared" si="5"/>
        <v>-6.2453742863184503E-2</v>
      </c>
    </row>
    <row r="78" spans="2:6" x14ac:dyDescent="0.3">
      <c r="B78" s="109"/>
      <c r="C78" s="111" t="s">
        <v>7</v>
      </c>
      <c r="D78" s="112">
        <v>810.90499999999997</v>
      </c>
      <c r="E78" s="112">
        <v>1062.828</v>
      </c>
      <c r="F78" s="118">
        <f t="shared" si="5"/>
        <v>-0.23703082718934765</v>
      </c>
    </row>
    <row r="79" spans="2:6" x14ac:dyDescent="0.3">
      <c r="B79" s="109"/>
      <c r="C79" s="70" t="s">
        <v>8</v>
      </c>
      <c r="D79" s="112">
        <v>74.643140000000002</v>
      </c>
      <c r="E79" s="112">
        <v>103.04040000000001</v>
      </c>
      <c r="F79" s="118">
        <f t="shared" si="5"/>
        <v>-0.27559345654714074</v>
      </c>
    </row>
    <row r="80" spans="2:6" x14ac:dyDescent="0.3">
      <c r="B80" s="109"/>
      <c r="C80" s="70" t="s">
        <v>9</v>
      </c>
      <c r="D80" s="110">
        <v>17.57883</v>
      </c>
      <c r="E80" s="110">
        <v>17.281790000000001</v>
      </c>
      <c r="F80" s="118">
        <f t="shared" si="5"/>
        <v>1.7188034341349967E-2</v>
      </c>
    </row>
    <row r="81" spans="2:6" x14ac:dyDescent="0.3">
      <c r="B81" s="109"/>
      <c r="C81" s="111" t="s">
        <v>10</v>
      </c>
      <c r="D81" s="112">
        <v>1312.1389999999999</v>
      </c>
      <c r="E81" s="112">
        <v>1780.722</v>
      </c>
      <c r="F81" s="118">
        <f t="shared" si="5"/>
        <v>-0.26314214122136981</v>
      </c>
    </row>
    <row r="82" spans="2:6" x14ac:dyDescent="0.3">
      <c r="B82" s="109"/>
      <c r="C82" s="70" t="s">
        <v>11</v>
      </c>
      <c r="D82" s="112">
        <v>44.163820000000001</v>
      </c>
      <c r="E82" s="112">
        <v>48.109380000000002</v>
      </c>
      <c r="F82" s="118">
        <f t="shared" si="5"/>
        <v>-8.2012281180925628E-2</v>
      </c>
    </row>
    <row r="83" spans="2:6" x14ac:dyDescent="0.3">
      <c r="B83" s="109"/>
      <c r="C83" s="70" t="s">
        <v>12</v>
      </c>
      <c r="D83" s="110">
        <v>46.098880000000001</v>
      </c>
      <c r="E83" s="110">
        <v>34.995609999999999</v>
      </c>
      <c r="F83" s="118">
        <f t="shared" si="5"/>
        <v>0.31727608119989914</v>
      </c>
    </row>
    <row r="84" spans="2:6" x14ac:dyDescent="0.3">
      <c r="B84" s="109"/>
      <c r="C84" s="111" t="s">
        <v>13</v>
      </c>
      <c r="D84" s="112">
        <v>2035.902</v>
      </c>
      <c r="E84" s="112">
        <v>1683.617</v>
      </c>
      <c r="F84" s="118">
        <f t="shared" si="5"/>
        <v>0.20924295727591247</v>
      </c>
    </row>
    <row r="85" spans="2:6" x14ac:dyDescent="0.3">
      <c r="B85" s="109"/>
      <c r="C85" s="70" t="s">
        <v>295</v>
      </c>
      <c r="D85" s="112">
        <v>31.526789999999998</v>
      </c>
      <c r="E85" s="112">
        <v>14.39669</v>
      </c>
      <c r="F85" s="118">
        <f t="shared" si="5"/>
        <v>1.1898637811885928</v>
      </c>
    </row>
    <row r="86" spans="2:6" x14ac:dyDescent="0.3">
      <c r="B86" s="109"/>
      <c r="C86" s="111" t="s">
        <v>296</v>
      </c>
      <c r="D86" s="112">
        <v>4158.9459999999999</v>
      </c>
      <c r="E86" s="112">
        <v>4527.1670000000004</v>
      </c>
      <c r="F86" s="119">
        <f t="shared" si="5"/>
        <v>-8.1335855293166892E-2</v>
      </c>
    </row>
    <row r="87" spans="2:6" x14ac:dyDescent="0.3">
      <c r="B87" s="109"/>
      <c r="C87" s="111" t="s">
        <v>15</v>
      </c>
      <c r="D87" s="112">
        <v>3929.2350000000001</v>
      </c>
      <c r="E87" s="112">
        <v>4476.2280000000001</v>
      </c>
      <c r="F87" s="119">
        <f t="shared" si="5"/>
        <v>-0.12219953943364814</v>
      </c>
    </row>
    <row r="88" spans="2:6" x14ac:dyDescent="0.3">
      <c r="B88" s="109"/>
      <c r="C88" s="111" t="s">
        <v>217</v>
      </c>
      <c r="D88" s="112">
        <v>3782.665</v>
      </c>
      <c r="E88" s="112">
        <v>4482.3760000000002</v>
      </c>
      <c r="F88" s="119">
        <f t="shared" si="5"/>
        <v>-0.15610270088899281</v>
      </c>
    </row>
    <row r="89" spans="2:6" ht="16.2" thickBot="1" x14ac:dyDescent="0.35">
      <c r="B89" s="113"/>
      <c r="C89" s="114" t="s">
        <v>119</v>
      </c>
      <c r="D89" s="115">
        <v>4238.4229999999998</v>
      </c>
      <c r="E89" s="115">
        <v>4904.1189999999997</v>
      </c>
      <c r="F89" s="120">
        <f t="shared" si="5"/>
        <v>-0.13574221995836555</v>
      </c>
    </row>
    <row r="90" spans="2:6" outlineLevel="1" x14ac:dyDescent="0.3">
      <c r="B90" s="106">
        <v>24001</v>
      </c>
      <c r="C90" s="107" t="s">
        <v>294</v>
      </c>
      <c r="D90" s="108">
        <v>68.483879999999999</v>
      </c>
      <c r="E90" s="108">
        <v>87.791730000000001</v>
      </c>
      <c r="F90" s="117">
        <f t="shared" si="5"/>
        <v>-0.21992789070223362</v>
      </c>
    </row>
    <row r="91" spans="2:6" outlineLevel="1" x14ac:dyDescent="0.3">
      <c r="B91" s="109" t="s">
        <v>20</v>
      </c>
      <c r="C91" s="70" t="s">
        <v>6</v>
      </c>
      <c r="D91" s="110">
        <v>14.152620000000001</v>
      </c>
      <c r="E91" s="110">
        <v>12.10624</v>
      </c>
      <c r="F91" s="118">
        <f t="shared" si="5"/>
        <v>0.16903514220765503</v>
      </c>
    </row>
    <row r="92" spans="2:6" outlineLevel="1" x14ac:dyDescent="0.3">
      <c r="B92" s="109"/>
      <c r="C92" s="111" t="s">
        <v>7</v>
      </c>
      <c r="D92" s="112">
        <v>969.22619999999995</v>
      </c>
      <c r="E92" s="112">
        <v>1062.828</v>
      </c>
      <c r="F92" s="118">
        <f t="shared" si="5"/>
        <v>-8.8068624462283696E-2</v>
      </c>
    </row>
    <row r="93" spans="2:6" outlineLevel="1" x14ac:dyDescent="0.3">
      <c r="B93" s="109"/>
      <c r="C93" s="70" t="s">
        <v>8</v>
      </c>
      <c r="D93" s="112">
        <v>80.501310000000004</v>
      </c>
      <c r="E93" s="112">
        <v>103.04040000000001</v>
      </c>
      <c r="F93" s="118">
        <f t="shared" si="5"/>
        <v>-0.21874031933105853</v>
      </c>
    </row>
    <row r="94" spans="2:6" outlineLevel="1" x14ac:dyDescent="0.3">
      <c r="B94" s="109"/>
      <c r="C94" s="70" t="s">
        <v>9</v>
      </c>
      <c r="D94" s="110">
        <v>19.777840000000001</v>
      </c>
      <c r="E94" s="110">
        <v>17.281790000000001</v>
      </c>
      <c r="F94" s="118">
        <f t="shared" si="5"/>
        <v>0.14443237650729479</v>
      </c>
    </row>
    <row r="95" spans="2:6" outlineLevel="1" x14ac:dyDescent="0.3">
      <c r="B95" s="109"/>
      <c r="C95" s="111" t="s">
        <v>10</v>
      </c>
      <c r="D95" s="112">
        <v>1592.1420000000001</v>
      </c>
      <c r="E95" s="112">
        <v>1780.722</v>
      </c>
      <c r="F95" s="118">
        <f t="shared" si="5"/>
        <v>-0.10590086493006767</v>
      </c>
    </row>
    <row r="96" spans="2:6" outlineLevel="1" x14ac:dyDescent="0.3">
      <c r="B96" s="109"/>
      <c r="C96" s="70" t="s">
        <v>11</v>
      </c>
      <c r="D96" s="112">
        <v>40.31982</v>
      </c>
      <c r="E96" s="112">
        <v>48.109380000000002</v>
      </c>
      <c r="F96" s="118">
        <f t="shared" si="5"/>
        <v>-0.16191353952181464</v>
      </c>
    </row>
    <row r="97" spans="2:6" outlineLevel="1" x14ac:dyDescent="0.3">
      <c r="B97" s="109"/>
      <c r="C97" s="70" t="s">
        <v>12</v>
      </c>
      <c r="D97" s="110">
        <v>47.207079999999998</v>
      </c>
      <c r="E97" s="110">
        <v>34.995609999999999</v>
      </c>
      <c r="F97" s="118">
        <f t="shared" si="5"/>
        <v>0.34894291026788782</v>
      </c>
    </row>
    <row r="98" spans="2:6" outlineLevel="1" x14ac:dyDescent="0.3">
      <c r="B98" s="109"/>
      <c r="C98" s="111" t="s">
        <v>13</v>
      </c>
      <c r="D98" s="112">
        <v>1903.3810000000001</v>
      </c>
      <c r="E98" s="112">
        <v>1683.617</v>
      </c>
      <c r="F98" s="118">
        <f t="shared" si="5"/>
        <v>0.13053087489613135</v>
      </c>
    </row>
    <row r="99" spans="2:6" outlineLevel="1" x14ac:dyDescent="0.3">
      <c r="B99" s="109"/>
      <c r="C99" s="70" t="s">
        <v>295</v>
      </c>
      <c r="D99" s="112">
        <v>27.02298</v>
      </c>
      <c r="E99" s="112">
        <v>14.39669</v>
      </c>
      <c r="F99" s="118">
        <f t="shared" si="5"/>
        <v>0.87702728891154846</v>
      </c>
    </row>
    <row r="100" spans="2:6" outlineLevel="1" x14ac:dyDescent="0.3">
      <c r="B100" s="109"/>
      <c r="C100" s="111" t="s">
        <v>296</v>
      </c>
      <c r="D100" s="112">
        <v>4464.75</v>
      </c>
      <c r="E100" s="112">
        <v>4527.1670000000004</v>
      </c>
      <c r="F100" s="119">
        <f t="shared" si="5"/>
        <v>-1.3787209528608124E-2</v>
      </c>
    </row>
    <row r="101" spans="2:6" outlineLevel="1" x14ac:dyDescent="0.3">
      <c r="B101" s="109"/>
      <c r="C101" s="111" t="s">
        <v>15</v>
      </c>
      <c r="D101" s="112">
        <v>3985.0929999999998</v>
      </c>
      <c r="E101" s="112">
        <v>4476.2280000000001</v>
      </c>
      <c r="F101" s="119">
        <f t="shared" si="5"/>
        <v>-0.10972072914963227</v>
      </c>
    </row>
    <row r="102" spans="2:6" outlineLevel="1" x14ac:dyDescent="0.3">
      <c r="B102" s="109"/>
      <c r="C102" s="111" t="s">
        <v>217</v>
      </c>
      <c r="D102" s="112">
        <v>3797.4059999999999</v>
      </c>
      <c r="E102" s="112">
        <v>4482.3760000000002</v>
      </c>
      <c r="F102" s="119">
        <f t="shared" si="5"/>
        <v>-0.15281404326633918</v>
      </c>
    </row>
    <row r="103" spans="2:6" ht="16.2" outlineLevel="1" thickBot="1" x14ac:dyDescent="0.35">
      <c r="B103" s="113"/>
      <c r="C103" s="114" t="s">
        <v>119</v>
      </c>
      <c r="D103" s="115">
        <v>4312.0829999999996</v>
      </c>
      <c r="E103" s="115">
        <v>4904.1189999999997</v>
      </c>
      <c r="F103" s="120">
        <f t="shared" si="5"/>
        <v>-0.12072219291579178</v>
      </c>
    </row>
    <row r="104" spans="2:6" outlineLevel="1" x14ac:dyDescent="0.3">
      <c r="B104" s="106">
        <v>24023</v>
      </c>
      <c r="C104" s="107" t="s">
        <v>294</v>
      </c>
      <c r="D104" s="108">
        <v>95.691130000000001</v>
      </c>
      <c r="E104" s="108">
        <v>87.791730000000001</v>
      </c>
      <c r="F104" s="117">
        <f t="shared" si="5"/>
        <v>8.9978862473720556E-2</v>
      </c>
    </row>
    <row r="105" spans="2:6" outlineLevel="1" x14ac:dyDescent="0.3">
      <c r="B105" s="109" t="s">
        <v>21</v>
      </c>
      <c r="C105" s="70" t="s">
        <v>6</v>
      </c>
      <c r="D105" s="110">
        <v>8.8797180000000004</v>
      </c>
      <c r="E105" s="110">
        <v>12.10624</v>
      </c>
      <c r="F105" s="118">
        <f t="shared" si="5"/>
        <v>-0.26651726712835688</v>
      </c>
    </row>
    <row r="106" spans="2:6" outlineLevel="1" x14ac:dyDescent="0.3">
      <c r="B106" s="109"/>
      <c r="C106" s="111" t="s">
        <v>7</v>
      </c>
      <c r="D106" s="112">
        <v>849.71019999999999</v>
      </c>
      <c r="E106" s="112">
        <v>1062.828</v>
      </c>
      <c r="F106" s="118">
        <f t="shared" si="5"/>
        <v>-0.20051955725667747</v>
      </c>
    </row>
    <row r="107" spans="2:6" outlineLevel="1" x14ac:dyDescent="0.3">
      <c r="B107" s="109"/>
      <c r="C107" s="70" t="s">
        <v>8</v>
      </c>
      <c r="D107" s="112">
        <v>94.377300000000005</v>
      </c>
      <c r="E107" s="112">
        <v>103.04040000000001</v>
      </c>
      <c r="F107" s="118">
        <f t="shared" si="5"/>
        <v>-8.4074790082336648E-2</v>
      </c>
    </row>
    <row r="108" spans="2:6" outlineLevel="1" x14ac:dyDescent="0.3">
      <c r="B108" s="109"/>
      <c r="C108" s="70" t="s">
        <v>9</v>
      </c>
      <c r="D108" s="110">
        <v>21.47606</v>
      </c>
      <c r="E108" s="110">
        <v>17.281790000000001</v>
      </c>
      <c r="F108" s="118">
        <f t="shared" si="5"/>
        <v>0.2426988176571987</v>
      </c>
    </row>
    <row r="109" spans="2:6" outlineLevel="1" x14ac:dyDescent="0.3">
      <c r="B109" s="109"/>
      <c r="C109" s="111" t="s">
        <v>10</v>
      </c>
      <c r="D109" s="112">
        <v>2026.8520000000001</v>
      </c>
      <c r="E109" s="112">
        <v>1780.722</v>
      </c>
      <c r="F109" s="118">
        <f t="shared" si="5"/>
        <v>0.13821921669974313</v>
      </c>
    </row>
    <row r="110" spans="2:6" outlineLevel="1" x14ac:dyDescent="0.3">
      <c r="B110" s="109"/>
      <c r="C110" s="70" t="s">
        <v>11</v>
      </c>
      <c r="D110" s="112">
        <v>44.349290000000003</v>
      </c>
      <c r="E110" s="112">
        <v>48.109380000000002</v>
      </c>
      <c r="F110" s="118">
        <f t="shared" si="5"/>
        <v>-7.8157107823879635E-2</v>
      </c>
    </row>
    <row r="111" spans="2:6" outlineLevel="1" x14ac:dyDescent="0.3">
      <c r="B111" s="109"/>
      <c r="C111" s="70" t="s">
        <v>12</v>
      </c>
      <c r="D111" s="110">
        <v>34.37341</v>
      </c>
      <c r="E111" s="110">
        <v>34.995609999999999</v>
      </c>
      <c r="F111" s="118">
        <f t="shared" si="5"/>
        <v>-1.7779372898486412E-2</v>
      </c>
    </row>
    <row r="112" spans="2:6" outlineLevel="1" x14ac:dyDescent="0.3">
      <c r="B112" s="109"/>
      <c r="C112" s="111" t="s">
        <v>13</v>
      </c>
      <c r="D112" s="112">
        <v>1524.4369999999999</v>
      </c>
      <c r="E112" s="112">
        <v>1683.617</v>
      </c>
      <c r="F112" s="118">
        <f t="shared" si="5"/>
        <v>-9.4546443757695497E-2</v>
      </c>
    </row>
    <row r="113" spans="2:6" outlineLevel="1" x14ac:dyDescent="0.3">
      <c r="B113" s="109"/>
      <c r="C113" s="70" t="s">
        <v>295</v>
      </c>
      <c r="D113" s="112">
        <v>10.374750000000001</v>
      </c>
      <c r="E113" s="112">
        <v>14.39669</v>
      </c>
      <c r="F113" s="118">
        <f t="shared" si="5"/>
        <v>-0.27936560417707124</v>
      </c>
    </row>
    <row r="114" spans="2:6" outlineLevel="1" x14ac:dyDescent="0.3">
      <c r="B114" s="109"/>
      <c r="C114" s="111" t="s">
        <v>296</v>
      </c>
      <c r="D114" s="112">
        <v>4400.9989999999998</v>
      </c>
      <c r="E114" s="112">
        <v>4527.1670000000004</v>
      </c>
      <c r="F114" s="119">
        <f t="shared" si="5"/>
        <v>-2.7869084573200142E-2</v>
      </c>
    </row>
    <row r="115" spans="2:6" outlineLevel="1" x14ac:dyDescent="0.3">
      <c r="B115" s="109"/>
      <c r="C115" s="111" t="s">
        <v>15</v>
      </c>
      <c r="D115" s="112">
        <v>4131.95</v>
      </c>
      <c r="E115" s="112">
        <v>4476.2280000000001</v>
      </c>
      <c r="F115" s="119">
        <f t="shared" si="5"/>
        <v>-7.6912525456701575E-2</v>
      </c>
    </row>
    <row r="116" spans="2:6" outlineLevel="1" x14ac:dyDescent="0.3">
      <c r="B116" s="109"/>
      <c r="C116" s="111" t="s">
        <v>217</v>
      </c>
      <c r="D116" s="112">
        <v>3965.9780000000001</v>
      </c>
      <c r="E116" s="112">
        <v>4482.3760000000002</v>
      </c>
      <c r="F116" s="119">
        <f t="shared" si="5"/>
        <v>-0.1152063102247558</v>
      </c>
    </row>
    <row r="117" spans="2:6" ht="16.2" outlineLevel="1" thickBot="1" x14ac:dyDescent="0.35">
      <c r="B117" s="113"/>
      <c r="C117" s="114" t="s">
        <v>119</v>
      </c>
      <c r="D117" s="115">
        <v>4932.2889999999998</v>
      </c>
      <c r="E117" s="115">
        <v>4904.1189999999997</v>
      </c>
      <c r="F117" s="120">
        <f t="shared" si="5"/>
        <v>5.7441509881794861E-3</v>
      </c>
    </row>
    <row r="118" spans="2:6" outlineLevel="1" x14ac:dyDescent="0.3">
      <c r="B118" s="106">
        <v>24043</v>
      </c>
      <c r="C118" s="107" t="s">
        <v>294</v>
      </c>
      <c r="D118" s="108">
        <v>69.307159999999996</v>
      </c>
      <c r="E118" s="108">
        <v>87.791730000000001</v>
      </c>
      <c r="F118" s="117">
        <f t="shared" si="5"/>
        <v>-0.21055024203304806</v>
      </c>
    </row>
    <row r="119" spans="2:6" outlineLevel="1" x14ac:dyDescent="0.3">
      <c r="B119" s="109" t="s">
        <v>22</v>
      </c>
      <c r="C119" s="70" t="s">
        <v>6</v>
      </c>
      <c r="D119" s="110">
        <v>10.67597</v>
      </c>
      <c r="E119" s="110">
        <v>12.10624</v>
      </c>
      <c r="F119" s="118">
        <f t="shared" si="5"/>
        <v>-0.11814320548741808</v>
      </c>
    </row>
    <row r="120" spans="2:6" outlineLevel="1" x14ac:dyDescent="0.3">
      <c r="B120" s="109"/>
      <c r="C120" s="111" t="s">
        <v>7</v>
      </c>
      <c r="D120" s="112">
        <v>739.92100000000005</v>
      </c>
      <c r="E120" s="112">
        <v>1062.828</v>
      </c>
      <c r="F120" s="118">
        <f t="shared" si="5"/>
        <v>-0.30381867997455836</v>
      </c>
    </row>
    <row r="121" spans="2:6" outlineLevel="1" x14ac:dyDescent="0.3">
      <c r="B121" s="109"/>
      <c r="C121" s="70" t="s">
        <v>8</v>
      </c>
      <c r="D121" s="112">
        <v>66.825670000000002</v>
      </c>
      <c r="E121" s="112">
        <v>103.04040000000001</v>
      </c>
      <c r="F121" s="118">
        <f t="shared" si="5"/>
        <v>-0.35146146559990066</v>
      </c>
    </row>
    <row r="122" spans="2:6" outlineLevel="1" x14ac:dyDescent="0.3">
      <c r="B122" s="109"/>
      <c r="C122" s="70" t="s">
        <v>9</v>
      </c>
      <c r="D122" s="110">
        <v>15.97354</v>
      </c>
      <c r="E122" s="110">
        <v>17.281790000000001</v>
      </c>
      <c r="F122" s="118">
        <f t="shared" si="5"/>
        <v>-7.5701070317368835E-2</v>
      </c>
    </row>
    <row r="123" spans="2:6" outlineLevel="1" x14ac:dyDescent="0.3">
      <c r="B123" s="109"/>
      <c r="C123" s="111" t="s">
        <v>10</v>
      </c>
      <c r="D123" s="112">
        <v>1067.442</v>
      </c>
      <c r="E123" s="112">
        <v>1780.722</v>
      </c>
      <c r="F123" s="118">
        <f t="shared" si="5"/>
        <v>-0.40055662815419812</v>
      </c>
    </row>
    <row r="124" spans="2:6" outlineLevel="1" x14ac:dyDescent="0.3">
      <c r="B124" s="109"/>
      <c r="C124" s="70" t="s">
        <v>11</v>
      </c>
      <c r="D124" s="112">
        <v>45.669249999999998</v>
      </c>
      <c r="E124" s="112">
        <v>48.109380000000002</v>
      </c>
      <c r="F124" s="118">
        <f t="shared" si="5"/>
        <v>-5.0720462412943257E-2</v>
      </c>
    </row>
    <row r="125" spans="2:6" outlineLevel="1" x14ac:dyDescent="0.3">
      <c r="B125" s="109"/>
      <c r="C125" s="70" t="s">
        <v>12</v>
      </c>
      <c r="D125" s="110">
        <v>47.814599999999999</v>
      </c>
      <c r="E125" s="110">
        <v>34.995609999999999</v>
      </c>
      <c r="F125" s="118">
        <f t="shared" si="5"/>
        <v>0.36630280198001985</v>
      </c>
    </row>
    <row r="126" spans="2:6" outlineLevel="1" x14ac:dyDescent="0.3">
      <c r="B126" s="109"/>
      <c r="C126" s="111" t="s">
        <v>13</v>
      </c>
      <c r="D126" s="112">
        <v>2183.6570000000002</v>
      </c>
      <c r="E126" s="112">
        <v>1683.617</v>
      </c>
      <c r="F126" s="118">
        <f t="shared" si="5"/>
        <v>0.29700341586002055</v>
      </c>
    </row>
    <row r="127" spans="2:6" outlineLevel="1" x14ac:dyDescent="0.3">
      <c r="B127" s="109"/>
      <c r="C127" s="70" t="s">
        <v>295</v>
      </c>
      <c r="D127" s="112">
        <v>37.24353</v>
      </c>
      <c r="E127" s="112">
        <v>14.39669</v>
      </c>
      <c r="F127" s="118">
        <f t="shared" si="5"/>
        <v>1.5869508894058288</v>
      </c>
    </row>
    <row r="128" spans="2:6" outlineLevel="1" x14ac:dyDescent="0.3">
      <c r="B128" s="109"/>
      <c r="C128" s="111" t="s">
        <v>296</v>
      </c>
      <c r="D128" s="112">
        <v>3991.02</v>
      </c>
      <c r="E128" s="112">
        <v>4527.1670000000004</v>
      </c>
      <c r="F128" s="119">
        <f t="shared" si="5"/>
        <v>-0.11842880989369298</v>
      </c>
    </row>
    <row r="129" spans="2:6" outlineLevel="1" x14ac:dyDescent="0.3">
      <c r="B129" s="109"/>
      <c r="C129" s="111" t="s">
        <v>15</v>
      </c>
      <c r="D129" s="112">
        <v>3869.3310000000001</v>
      </c>
      <c r="E129" s="112">
        <v>4476.2280000000001</v>
      </c>
      <c r="F129" s="119">
        <f t="shared" si="5"/>
        <v>-0.13558223575742789</v>
      </c>
    </row>
    <row r="130" spans="2:6" outlineLevel="1" x14ac:dyDescent="0.3">
      <c r="B130" s="109"/>
      <c r="C130" s="111" t="s">
        <v>217</v>
      </c>
      <c r="D130" s="112">
        <v>3742.9140000000002</v>
      </c>
      <c r="E130" s="112">
        <v>4482.3760000000002</v>
      </c>
      <c r="F130" s="119">
        <f t="shared" si="5"/>
        <v>-0.1649709886006886</v>
      </c>
    </row>
    <row r="131" spans="2:6" ht="16.2" outlineLevel="1" thickBot="1" x14ac:dyDescent="0.35">
      <c r="B131" s="113"/>
      <c r="C131" s="114" t="s">
        <v>119</v>
      </c>
      <c r="D131" s="115">
        <v>4080.759</v>
      </c>
      <c r="E131" s="115">
        <v>4904.1189999999997</v>
      </c>
      <c r="F131" s="120">
        <f t="shared" si="5"/>
        <v>-0.16789152139252728</v>
      </c>
    </row>
    <row r="132" spans="2:6" x14ac:dyDescent="0.3">
      <c r="B132" s="106" t="s">
        <v>193</v>
      </c>
      <c r="C132" s="107" t="s">
        <v>294</v>
      </c>
      <c r="D132" s="108">
        <v>66.783060000000006</v>
      </c>
      <c r="E132" s="108">
        <v>87.360129999999998</v>
      </c>
      <c r="F132" s="117">
        <f t="shared" si="5"/>
        <v>-0.23554303318916758</v>
      </c>
    </row>
    <row r="133" spans="2:6" x14ac:dyDescent="0.3">
      <c r="B133" s="109"/>
      <c r="C133" s="70" t="s">
        <v>6</v>
      </c>
      <c r="D133" s="110">
        <v>11.62182</v>
      </c>
      <c r="E133" s="110">
        <v>12.123749999999999</v>
      </c>
      <c r="F133" s="118">
        <f t="shared" si="5"/>
        <v>-4.1400556758428686E-2</v>
      </c>
    </row>
    <row r="134" spans="2:6" x14ac:dyDescent="0.3">
      <c r="B134" s="109"/>
      <c r="C134" s="111" t="s">
        <v>7</v>
      </c>
      <c r="D134" s="112">
        <v>776.14089999999999</v>
      </c>
      <c r="E134" s="112">
        <v>1059.133</v>
      </c>
      <c r="F134" s="118">
        <f t="shared" si="5"/>
        <v>-0.26719222231768813</v>
      </c>
    </row>
    <row r="135" spans="2:6" x14ac:dyDescent="0.3">
      <c r="B135" s="109"/>
      <c r="C135" s="70" t="s">
        <v>8</v>
      </c>
      <c r="D135" s="112">
        <v>75.323629999999994</v>
      </c>
      <c r="E135" s="112">
        <v>104.9545</v>
      </c>
      <c r="F135" s="118">
        <f t="shared" si="5"/>
        <v>-0.28232110104854968</v>
      </c>
    </row>
    <row r="136" spans="2:6" x14ac:dyDescent="0.3">
      <c r="B136" s="109"/>
      <c r="C136" s="70" t="s">
        <v>9</v>
      </c>
      <c r="D136" s="110">
        <v>17.008790000000001</v>
      </c>
      <c r="E136" s="110">
        <v>17.255320000000001</v>
      </c>
      <c r="F136" s="118">
        <f t="shared" si="5"/>
        <v>-1.4287187951310121E-2</v>
      </c>
    </row>
    <row r="137" spans="2:6" x14ac:dyDescent="0.3">
      <c r="B137" s="109"/>
      <c r="C137" s="111" t="s">
        <v>10</v>
      </c>
      <c r="D137" s="112">
        <v>1281.164</v>
      </c>
      <c r="E137" s="112">
        <v>1811.0229999999999</v>
      </c>
      <c r="F137" s="118">
        <f t="shared" si="5"/>
        <v>-0.29257441788425653</v>
      </c>
    </row>
    <row r="138" spans="2:6" x14ac:dyDescent="0.3">
      <c r="B138" s="109"/>
      <c r="C138" s="70" t="s">
        <v>11</v>
      </c>
      <c r="D138" s="112">
        <v>40.318660000000001</v>
      </c>
      <c r="E138" s="112">
        <v>48.424959999999999</v>
      </c>
      <c r="F138" s="118">
        <f t="shared" si="5"/>
        <v>-0.16739920900296046</v>
      </c>
    </row>
    <row r="139" spans="2:6" x14ac:dyDescent="0.3">
      <c r="B139" s="109"/>
      <c r="C139" s="70" t="s">
        <v>12</v>
      </c>
      <c r="D139" s="110">
        <v>50.090519999999998</v>
      </c>
      <c r="E139" s="110">
        <v>36.416820000000001</v>
      </c>
      <c r="F139" s="118">
        <f t="shared" si="5"/>
        <v>0.37547759524307711</v>
      </c>
    </row>
    <row r="140" spans="2:6" x14ac:dyDescent="0.3">
      <c r="B140" s="109"/>
      <c r="C140" s="111" t="s">
        <v>13</v>
      </c>
      <c r="D140" s="112">
        <v>2019.5830000000001</v>
      </c>
      <c r="E140" s="112">
        <v>1763.4829999999999</v>
      </c>
      <c r="F140" s="118">
        <f t="shared" si="5"/>
        <v>0.1452239687028456</v>
      </c>
    </row>
    <row r="141" spans="2:6" x14ac:dyDescent="0.3">
      <c r="B141" s="109"/>
      <c r="C141" s="70" t="s">
        <v>295</v>
      </c>
      <c r="D141" s="112">
        <v>38.795990000000003</v>
      </c>
      <c r="E141" s="112">
        <v>18.672999999999998</v>
      </c>
      <c r="F141" s="118">
        <f t="shared" si="5"/>
        <v>1.0776516896053128</v>
      </c>
    </row>
    <row r="142" spans="2:6" x14ac:dyDescent="0.3">
      <c r="B142" s="109"/>
      <c r="C142" s="111" t="s">
        <v>296</v>
      </c>
      <c r="D142" s="112">
        <v>4076.8870000000002</v>
      </c>
      <c r="E142" s="112">
        <v>4633.6390000000001</v>
      </c>
      <c r="F142" s="119">
        <f t="shared" si="5"/>
        <v>-0.120154375427175</v>
      </c>
    </row>
    <row r="143" spans="2:6" x14ac:dyDescent="0.3">
      <c r="B143" s="109"/>
      <c r="C143" s="111" t="s">
        <v>15</v>
      </c>
      <c r="D143" s="112">
        <v>3925.1080000000002</v>
      </c>
      <c r="E143" s="112">
        <v>4488.6040000000003</v>
      </c>
      <c r="F143" s="119">
        <f t="shared" si="5"/>
        <v>-0.12553925452100478</v>
      </c>
    </row>
    <row r="144" spans="2:6" x14ac:dyDescent="0.3">
      <c r="B144" s="109"/>
      <c r="C144" s="111" t="s">
        <v>217</v>
      </c>
      <c r="D144" s="112">
        <v>3810.395</v>
      </c>
      <c r="E144" s="112">
        <v>4495.1750000000002</v>
      </c>
      <c r="F144" s="119">
        <f t="shared" si="5"/>
        <v>-0.15233667209841673</v>
      </c>
    </row>
    <row r="145" spans="2:6" ht="16.2" thickBot="1" x14ac:dyDescent="0.35">
      <c r="B145" s="113"/>
      <c r="C145" s="114" t="s">
        <v>119</v>
      </c>
      <c r="D145" s="115">
        <v>4003.3180000000002</v>
      </c>
      <c r="E145" s="115">
        <v>4871.6059999999998</v>
      </c>
      <c r="F145" s="120">
        <f t="shared" ref="F145:F212" si="6">D145/E145-1</f>
        <v>-0.17823444671018129</v>
      </c>
    </row>
    <row r="146" spans="2:6" outlineLevel="1" x14ac:dyDescent="0.3">
      <c r="B146" s="106">
        <v>24011</v>
      </c>
      <c r="C146" s="107" t="s">
        <v>294</v>
      </c>
      <c r="D146" s="108">
        <v>74.066410000000005</v>
      </c>
      <c r="E146" s="108">
        <v>87.360129999999998</v>
      </c>
      <c r="F146" s="117">
        <f t="shared" si="6"/>
        <v>-0.15217147685105314</v>
      </c>
    </row>
    <row r="147" spans="2:6" outlineLevel="1" x14ac:dyDescent="0.3">
      <c r="B147" s="109" t="s">
        <v>23</v>
      </c>
      <c r="C147" s="70" t="s">
        <v>6</v>
      </c>
      <c r="D147" s="110">
        <v>11.490780000000001</v>
      </c>
      <c r="E147" s="110">
        <v>12.123749999999999</v>
      </c>
      <c r="F147" s="118">
        <f t="shared" si="6"/>
        <v>-5.220909372100202E-2</v>
      </c>
    </row>
    <row r="148" spans="2:6" outlineLevel="1" x14ac:dyDescent="0.3">
      <c r="B148" s="109"/>
      <c r="C148" s="111" t="s">
        <v>7</v>
      </c>
      <c r="D148" s="112">
        <v>851.08090000000004</v>
      </c>
      <c r="E148" s="112">
        <v>1059.133</v>
      </c>
      <c r="F148" s="118">
        <f t="shared" si="6"/>
        <v>-0.19643623605345129</v>
      </c>
    </row>
    <row r="149" spans="2:6" outlineLevel="1" x14ac:dyDescent="0.3">
      <c r="B149" s="109"/>
      <c r="C149" s="70" t="s">
        <v>8</v>
      </c>
      <c r="D149" s="112">
        <v>73.533680000000004</v>
      </c>
      <c r="E149" s="112">
        <v>104.9545</v>
      </c>
      <c r="F149" s="118">
        <f t="shared" si="6"/>
        <v>-0.29937563420339286</v>
      </c>
    </row>
    <row r="150" spans="2:6" outlineLevel="1" x14ac:dyDescent="0.3">
      <c r="B150" s="109"/>
      <c r="C150" s="70" t="s">
        <v>9</v>
      </c>
      <c r="D150" s="110">
        <v>14.23584</v>
      </c>
      <c r="E150" s="110">
        <v>17.255320000000001</v>
      </c>
      <c r="F150" s="118">
        <f t="shared" si="6"/>
        <v>-0.17498835141857705</v>
      </c>
    </row>
    <row r="151" spans="2:6" outlineLevel="1" x14ac:dyDescent="0.3">
      <c r="B151" s="109"/>
      <c r="C151" s="111" t="s">
        <v>10</v>
      </c>
      <c r="D151" s="112">
        <v>1046.8140000000001</v>
      </c>
      <c r="E151" s="112">
        <v>1811.0229999999999</v>
      </c>
      <c r="F151" s="118">
        <f t="shared" si="6"/>
        <v>-0.42197641885276993</v>
      </c>
    </row>
    <row r="152" spans="2:6" outlineLevel="1" x14ac:dyDescent="0.3">
      <c r="B152" s="109"/>
      <c r="C152" s="70" t="s">
        <v>11</v>
      </c>
      <c r="D152" s="112">
        <v>40.518830000000001</v>
      </c>
      <c r="E152" s="112">
        <v>48.424959999999999</v>
      </c>
      <c r="F152" s="118">
        <f t="shared" si="6"/>
        <v>-0.16326559691530973</v>
      </c>
    </row>
    <row r="153" spans="2:6" outlineLevel="1" x14ac:dyDescent="0.3">
      <c r="B153" s="109"/>
      <c r="C153" s="70" t="s">
        <v>12</v>
      </c>
      <c r="D153" s="110">
        <v>51.619059999999998</v>
      </c>
      <c r="E153" s="110">
        <v>36.416820000000001</v>
      </c>
      <c r="F153" s="118">
        <f t="shared" si="6"/>
        <v>0.41745105695664786</v>
      </c>
    </row>
    <row r="154" spans="2:6" outlineLevel="1" x14ac:dyDescent="0.3">
      <c r="B154" s="109"/>
      <c r="C154" s="111" t="s">
        <v>13</v>
      </c>
      <c r="D154" s="112">
        <v>2091.5439999999999</v>
      </c>
      <c r="E154" s="112">
        <v>1763.4829999999999</v>
      </c>
      <c r="F154" s="118">
        <f t="shared" si="6"/>
        <v>0.18603014602352275</v>
      </c>
    </row>
    <row r="155" spans="2:6" outlineLevel="1" x14ac:dyDescent="0.3">
      <c r="B155" s="109"/>
      <c r="C155" s="70" t="s">
        <v>295</v>
      </c>
      <c r="D155" s="112">
        <v>32.771180000000001</v>
      </c>
      <c r="E155" s="112">
        <v>18.672999999999998</v>
      </c>
      <c r="F155" s="118">
        <f t="shared" si="6"/>
        <v>0.75500348096181669</v>
      </c>
    </row>
    <row r="156" spans="2:6" outlineLevel="1" x14ac:dyDescent="0.3">
      <c r="B156" s="109"/>
      <c r="C156" s="111" t="s">
        <v>296</v>
      </c>
      <c r="D156" s="112">
        <v>3989.4380000000001</v>
      </c>
      <c r="E156" s="112">
        <v>4633.6390000000001</v>
      </c>
      <c r="F156" s="119">
        <f t="shared" si="6"/>
        <v>-0.13902701526812944</v>
      </c>
    </row>
    <row r="157" spans="2:6" outlineLevel="1" x14ac:dyDescent="0.3">
      <c r="B157" s="109"/>
      <c r="C157" s="111" t="s">
        <v>15</v>
      </c>
      <c r="D157" s="112">
        <v>3914.335</v>
      </c>
      <c r="E157" s="112">
        <v>4488.6040000000003</v>
      </c>
      <c r="F157" s="119">
        <f t="shared" si="6"/>
        <v>-0.12793933258536516</v>
      </c>
    </row>
    <row r="158" spans="2:6" outlineLevel="1" x14ac:dyDescent="0.3">
      <c r="B158" s="109"/>
      <c r="C158" s="111" t="s">
        <v>217</v>
      </c>
      <c r="D158" s="112">
        <v>3788.71</v>
      </c>
      <c r="E158" s="112">
        <v>4495.1750000000002</v>
      </c>
      <c r="F158" s="119">
        <f t="shared" si="6"/>
        <v>-0.15716073345309145</v>
      </c>
    </row>
    <row r="159" spans="2:6" ht="16.2" outlineLevel="1" thickBot="1" x14ac:dyDescent="0.35">
      <c r="B159" s="113"/>
      <c r="C159" s="114" t="s">
        <v>119</v>
      </c>
      <c r="D159" s="115">
        <v>4071.884</v>
      </c>
      <c r="E159" s="115">
        <v>4871.6059999999998</v>
      </c>
      <c r="F159" s="120">
        <f t="shared" si="6"/>
        <v>-0.16415982737520229</v>
      </c>
    </row>
    <row r="160" spans="2:6" outlineLevel="1" x14ac:dyDescent="0.3">
      <c r="B160" s="106">
        <v>24019</v>
      </c>
      <c r="C160" s="107" t="s">
        <v>294</v>
      </c>
      <c r="D160" s="108">
        <v>65.430970000000002</v>
      </c>
      <c r="E160" s="108">
        <v>87.360129999999998</v>
      </c>
      <c r="F160" s="117">
        <f t="shared" si="6"/>
        <v>-0.25102023085359415</v>
      </c>
    </row>
    <row r="161" spans="2:6" outlineLevel="1" x14ac:dyDescent="0.3">
      <c r="B161" s="109" t="s">
        <v>24</v>
      </c>
      <c r="C161" s="70" t="s">
        <v>6</v>
      </c>
      <c r="D161" s="110">
        <v>14.268789999999999</v>
      </c>
      <c r="E161" s="110">
        <v>12.123749999999999</v>
      </c>
      <c r="F161" s="118">
        <f t="shared" si="6"/>
        <v>0.17692875554180842</v>
      </c>
    </row>
    <row r="162" spans="2:6" outlineLevel="1" x14ac:dyDescent="0.3">
      <c r="B162" s="109"/>
      <c r="C162" s="111" t="s">
        <v>7</v>
      </c>
      <c r="D162" s="112">
        <v>933.62070000000006</v>
      </c>
      <c r="E162" s="112">
        <v>1059.133</v>
      </c>
      <c r="F162" s="118">
        <f t="shared" si="6"/>
        <v>-0.11850475813708006</v>
      </c>
    </row>
    <row r="163" spans="2:6" outlineLevel="1" x14ac:dyDescent="0.3">
      <c r="B163" s="109"/>
      <c r="C163" s="70" t="s">
        <v>8</v>
      </c>
      <c r="D163" s="112">
        <v>75.658159999999995</v>
      </c>
      <c r="E163" s="112">
        <v>104.9545</v>
      </c>
      <c r="F163" s="118">
        <f t="shared" si="6"/>
        <v>-0.27913371985003022</v>
      </c>
    </row>
    <row r="164" spans="2:6" outlineLevel="1" x14ac:dyDescent="0.3">
      <c r="B164" s="109"/>
      <c r="C164" s="70" t="s">
        <v>9</v>
      </c>
      <c r="D164" s="110">
        <v>21.101389999999999</v>
      </c>
      <c r="E164" s="110">
        <v>17.255320000000001</v>
      </c>
      <c r="F164" s="118">
        <f t="shared" si="6"/>
        <v>0.22289183857500161</v>
      </c>
    </row>
    <row r="165" spans="2:6" outlineLevel="1" x14ac:dyDescent="0.3">
      <c r="B165" s="109"/>
      <c r="C165" s="111" t="s">
        <v>10</v>
      </c>
      <c r="D165" s="112">
        <v>1596.492</v>
      </c>
      <c r="E165" s="112">
        <v>1811.0229999999999</v>
      </c>
      <c r="F165" s="118">
        <f t="shared" si="6"/>
        <v>-0.11845846242703706</v>
      </c>
    </row>
    <row r="166" spans="2:6" outlineLevel="1" x14ac:dyDescent="0.3">
      <c r="B166" s="109"/>
      <c r="C166" s="70" t="s">
        <v>11</v>
      </c>
      <c r="D166" s="112">
        <v>40.53725</v>
      </c>
      <c r="E166" s="112">
        <v>48.424959999999999</v>
      </c>
      <c r="F166" s="118">
        <f t="shared" si="6"/>
        <v>-0.1628852145670332</v>
      </c>
    </row>
    <row r="167" spans="2:6" outlineLevel="1" x14ac:dyDescent="0.3">
      <c r="B167" s="109"/>
      <c r="C167" s="70" t="s">
        <v>12</v>
      </c>
      <c r="D167" s="110">
        <v>53.153700000000001</v>
      </c>
      <c r="E167" s="110">
        <v>36.416820000000001</v>
      </c>
      <c r="F167" s="118">
        <f t="shared" si="6"/>
        <v>0.45959202368575847</v>
      </c>
    </row>
    <row r="168" spans="2:6" outlineLevel="1" x14ac:dyDescent="0.3">
      <c r="B168" s="109"/>
      <c r="C168" s="111" t="s">
        <v>13</v>
      </c>
      <c r="D168" s="112">
        <v>2154.7049999999999</v>
      </c>
      <c r="E168" s="112">
        <v>1763.4829999999999</v>
      </c>
      <c r="F168" s="118">
        <f t="shared" si="6"/>
        <v>0.22184619868748379</v>
      </c>
    </row>
    <row r="169" spans="2:6" outlineLevel="1" x14ac:dyDescent="0.3">
      <c r="B169" s="109"/>
      <c r="C169" s="70" t="s">
        <v>295</v>
      </c>
      <c r="D169" s="112">
        <v>75.030109999999993</v>
      </c>
      <c r="E169" s="112">
        <v>18.672999999999998</v>
      </c>
      <c r="F169" s="118">
        <f t="shared" si="6"/>
        <v>3.018106892304397</v>
      </c>
    </row>
    <row r="170" spans="2:6" outlineLevel="1" x14ac:dyDescent="0.3">
      <c r="B170" s="109"/>
      <c r="C170" s="111" t="s">
        <v>296</v>
      </c>
      <c r="D170" s="112">
        <v>4684.817</v>
      </c>
      <c r="E170" s="112">
        <v>4633.6390000000001</v>
      </c>
      <c r="F170" s="119">
        <f t="shared" si="6"/>
        <v>1.1044882866360517E-2</v>
      </c>
    </row>
    <row r="171" spans="2:6" outlineLevel="1" x14ac:dyDescent="0.3">
      <c r="B171" s="109"/>
      <c r="C171" s="111" t="s">
        <v>15</v>
      </c>
      <c r="D171" s="112">
        <v>4162.6719999999996</v>
      </c>
      <c r="E171" s="112">
        <v>4488.6040000000003</v>
      </c>
      <c r="F171" s="119">
        <f t="shared" si="6"/>
        <v>-7.2613222284701573E-2</v>
      </c>
    </row>
    <row r="172" spans="2:6" outlineLevel="1" x14ac:dyDescent="0.3">
      <c r="B172" s="109"/>
      <c r="C172" s="111" t="s">
        <v>217</v>
      </c>
      <c r="D172" s="112">
        <v>4018.9229999999998</v>
      </c>
      <c r="E172" s="112">
        <v>4495.1750000000002</v>
      </c>
      <c r="F172" s="119">
        <f t="shared" si="6"/>
        <v>-0.10594737690968659</v>
      </c>
    </row>
    <row r="173" spans="2:6" ht="16.2" outlineLevel="1" thickBot="1" x14ac:dyDescent="0.35">
      <c r="B173" s="113"/>
      <c r="C173" s="114" t="s">
        <v>119</v>
      </c>
      <c r="D173" s="115">
        <v>4325.0690000000004</v>
      </c>
      <c r="E173" s="115">
        <v>4871.6059999999998</v>
      </c>
      <c r="F173" s="120">
        <f t="shared" si="6"/>
        <v>-0.11218825988801218</v>
      </c>
    </row>
    <row r="174" spans="2:6" outlineLevel="1" x14ac:dyDescent="0.3">
      <c r="B174" s="106">
        <v>24029</v>
      </c>
      <c r="C174" s="107" t="s">
        <v>294</v>
      </c>
      <c r="D174" s="108">
        <v>76.272369999999995</v>
      </c>
      <c r="E174" s="108">
        <v>87.360129999999998</v>
      </c>
      <c r="F174" s="117">
        <f t="shared" si="6"/>
        <v>-0.12692014080107261</v>
      </c>
    </row>
    <row r="175" spans="2:6" outlineLevel="1" x14ac:dyDescent="0.3">
      <c r="B175" s="109" t="s">
        <v>25</v>
      </c>
      <c r="C175" s="70" t="s">
        <v>6</v>
      </c>
      <c r="D175" s="110">
        <v>9.7833159999999992</v>
      </c>
      <c r="E175" s="110">
        <v>12.123749999999999</v>
      </c>
      <c r="F175" s="118">
        <f t="shared" si="6"/>
        <v>-0.19304538612228062</v>
      </c>
    </row>
    <row r="176" spans="2:6" outlineLevel="1" x14ac:dyDescent="0.3">
      <c r="B176" s="109"/>
      <c r="C176" s="111" t="s">
        <v>7</v>
      </c>
      <c r="D176" s="112">
        <v>746.19669999999996</v>
      </c>
      <c r="E176" s="112">
        <v>1059.133</v>
      </c>
      <c r="F176" s="118">
        <f t="shared" si="6"/>
        <v>-0.29546459226556065</v>
      </c>
    </row>
    <row r="177" spans="2:6" outlineLevel="1" x14ac:dyDescent="0.3">
      <c r="B177" s="109"/>
      <c r="C177" s="70" t="s">
        <v>8</v>
      </c>
      <c r="D177" s="112">
        <v>88.104230000000001</v>
      </c>
      <c r="E177" s="112">
        <v>104.9545</v>
      </c>
      <c r="F177" s="118">
        <f t="shared" si="6"/>
        <v>-0.16054833284899639</v>
      </c>
    </row>
    <row r="178" spans="2:6" outlineLevel="1" x14ac:dyDescent="0.3">
      <c r="B178" s="109"/>
      <c r="C178" s="70" t="s">
        <v>9</v>
      </c>
      <c r="D178" s="110">
        <v>16.651720000000001</v>
      </c>
      <c r="E178" s="110">
        <v>17.255320000000001</v>
      </c>
      <c r="F178" s="118">
        <f t="shared" si="6"/>
        <v>-3.4980516153858665E-2</v>
      </c>
    </row>
    <row r="179" spans="2:6" outlineLevel="1" x14ac:dyDescent="0.3">
      <c r="B179" s="109"/>
      <c r="C179" s="111" t="s">
        <v>10</v>
      </c>
      <c r="D179" s="112">
        <v>1467.087</v>
      </c>
      <c r="E179" s="112">
        <v>1811.0229999999999</v>
      </c>
      <c r="F179" s="118">
        <f t="shared" si="6"/>
        <v>-0.18991255218735481</v>
      </c>
    </row>
    <row r="180" spans="2:6" outlineLevel="1" x14ac:dyDescent="0.3">
      <c r="B180" s="109"/>
      <c r="C180" s="70" t="s">
        <v>11</v>
      </c>
      <c r="D180" s="112">
        <v>42.241970000000002</v>
      </c>
      <c r="E180" s="112">
        <v>48.424959999999999</v>
      </c>
      <c r="F180" s="118">
        <f t="shared" si="6"/>
        <v>-0.12768188140991743</v>
      </c>
    </row>
    <row r="181" spans="2:6" outlineLevel="1" x14ac:dyDescent="0.3">
      <c r="B181" s="109"/>
      <c r="C181" s="70" t="s">
        <v>12</v>
      </c>
      <c r="D181" s="110">
        <v>46.742739999999998</v>
      </c>
      <c r="E181" s="110">
        <v>36.416820000000001</v>
      </c>
      <c r="F181" s="118">
        <f t="shared" si="6"/>
        <v>0.28354809673112569</v>
      </c>
    </row>
    <row r="182" spans="2:6" outlineLevel="1" x14ac:dyDescent="0.3">
      <c r="B182" s="109"/>
      <c r="C182" s="111" t="s">
        <v>13</v>
      </c>
      <c r="D182" s="112">
        <v>1974.5050000000001</v>
      </c>
      <c r="E182" s="112">
        <v>1763.4829999999999</v>
      </c>
      <c r="F182" s="118">
        <f t="shared" si="6"/>
        <v>0.11966205514881634</v>
      </c>
    </row>
    <row r="183" spans="2:6" outlineLevel="1" x14ac:dyDescent="0.3">
      <c r="B183" s="109"/>
      <c r="C183" s="70" t="s">
        <v>295</v>
      </c>
      <c r="D183" s="112">
        <v>25.99492</v>
      </c>
      <c r="E183" s="112">
        <v>18.672999999999998</v>
      </c>
      <c r="F183" s="118">
        <f t="shared" si="6"/>
        <v>0.39211267605633826</v>
      </c>
    </row>
    <row r="184" spans="2:6" outlineLevel="1" x14ac:dyDescent="0.3">
      <c r="B184" s="109"/>
      <c r="C184" s="111" t="s">
        <v>296</v>
      </c>
      <c r="D184" s="112">
        <v>4187.7889999999998</v>
      </c>
      <c r="E184" s="112">
        <v>4633.6390000000001</v>
      </c>
      <c r="F184" s="119">
        <f t="shared" si="6"/>
        <v>-9.6220270936082875E-2</v>
      </c>
    </row>
    <row r="185" spans="2:6" outlineLevel="1" x14ac:dyDescent="0.3">
      <c r="B185" s="109"/>
      <c r="C185" s="111" t="s">
        <v>15</v>
      </c>
      <c r="D185" s="112">
        <v>4000.145</v>
      </c>
      <c r="E185" s="112">
        <v>4488.6040000000003</v>
      </c>
      <c r="F185" s="119">
        <f t="shared" si="6"/>
        <v>-0.10882203019023295</v>
      </c>
    </row>
    <row r="186" spans="2:6" outlineLevel="1" x14ac:dyDescent="0.3">
      <c r="B186" s="109"/>
      <c r="C186" s="111" t="s">
        <v>217</v>
      </c>
      <c r="D186" s="112">
        <v>3902.9180000000001</v>
      </c>
      <c r="E186" s="112">
        <v>4495.1750000000002</v>
      </c>
      <c r="F186" s="119">
        <f t="shared" si="6"/>
        <v>-0.13175393616488795</v>
      </c>
    </row>
    <row r="187" spans="2:6" ht="16.2" outlineLevel="1" thickBot="1" x14ac:dyDescent="0.35">
      <c r="B187" s="113"/>
      <c r="C187" s="114" t="s">
        <v>119</v>
      </c>
      <c r="D187" s="115">
        <v>4267.2209999999995</v>
      </c>
      <c r="E187" s="115">
        <v>4871.6059999999998</v>
      </c>
      <c r="F187" s="120">
        <f t="shared" si="6"/>
        <v>-0.12406278340243448</v>
      </c>
    </row>
    <row r="188" spans="2:6" outlineLevel="1" x14ac:dyDescent="0.3">
      <c r="B188" s="106">
        <v>24035</v>
      </c>
      <c r="C188" s="107" t="s">
        <v>294</v>
      </c>
      <c r="D188" s="108">
        <v>64.135599999999997</v>
      </c>
      <c r="E188" s="108">
        <v>87.360129999999998</v>
      </c>
      <c r="F188" s="117">
        <f t="shared" si="6"/>
        <v>-0.26584816208492368</v>
      </c>
    </row>
    <row r="189" spans="2:6" outlineLevel="1" x14ac:dyDescent="0.3">
      <c r="B189" s="109" t="s">
        <v>26</v>
      </c>
      <c r="C189" s="70" t="s">
        <v>6</v>
      </c>
      <c r="D189" s="110">
        <v>10.46644</v>
      </c>
      <c r="E189" s="110">
        <v>12.123749999999999</v>
      </c>
      <c r="F189" s="118">
        <f t="shared" si="6"/>
        <v>-0.13669945355191249</v>
      </c>
    </row>
    <row r="190" spans="2:6" outlineLevel="1" x14ac:dyDescent="0.3">
      <c r="B190" s="109"/>
      <c r="C190" s="111" t="s">
        <v>7</v>
      </c>
      <c r="D190" s="112">
        <v>671.27120000000002</v>
      </c>
      <c r="E190" s="112">
        <v>1059.133</v>
      </c>
      <c r="F190" s="118">
        <f t="shared" si="6"/>
        <v>-0.36620688808676527</v>
      </c>
    </row>
    <row r="191" spans="2:6" outlineLevel="1" x14ac:dyDescent="0.3">
      <c r="B191" s="109"/>
      <c r="C191" s="70" t="s">
        <v>8</v>
      </c>
      <c r="D191" s="112">
        <v>69.421620000000004</v>
      </c>
      <c r="E191" s="112">
        <v>104.9545</v>
      </c>
      <c r="F191" s="118">
        <f t="shared" si="6"/>
        <v>-0.338555088157249</v>
      </c>
    </row>
    <row r="192" spans="2:6" outlineLevel="1" x14ac:dyDescent="0.3">
      <c r="B192" s="109"/>
      <c r="C192" s="70" t="s">
        <v>9</v>
      </c>
      <c r="D192" s="110">
        <v>15.50506</v>
      </c>
      <c r="E192" s="110">
        <v>17.255320000000001</v>
      </c>
      <c r="F192" s="118">
        <f t="shared" si="6"/>
        <v>-0.1014330652807367</v>
      </c>
    </row>
    <row r="193" spans="2:6" outlineLevel="1" x14ac:dyDescent="0.3">
      <c r="B193" s="109"/>
      <c r="C193" s="111" t="s">
        <v>10</v>
      </c>
      <c r="D193" s="112">
        <v>1076.3869999999999</v>
      </c>
      <c r="E193" s="112">
        <v>1811.0229999999999</v>
      </c>
      <c r="F193" s="118">
        <f t="shared" si="6"/>
        <v>-0.4056469741135259</v>
      </c>
    </row>
    <row r="194" spans="2:6" outlineLevel="1" x14ac:dyDescent="0.3">
      <c r="B194" s="109"/>
      <c r="C194" s="70" t="s">
        <v>11</v>
      </c>
      <c r="D194" s="112">
        <v>41.326000000000001</v>
      </c>
      <c r="E194" s="112">
        <v>48.424959999999999</v>
      </c>
      <c r="F194" s="118">
        <f t="shared" si="6"/>
        <v>-0.14659712677098746</v>
      </c>
    </row>
    <row r="195" spans="2:6" outlineLevel="1" x14ac:dyDescent="0.3">
      <c r="B195" s="109"/>
      <c r="C195" s="70" t="s">
        <v>12</v>
      </c>
      <c r="D195" s="110">
        <v>49.634430000000002</v>
      </c>
      <c r="E195" s="110">
        <v>36.416820000000001</v>
      </c>
      <c r="F195" s="118">
        <f t="shared" si="6"/>
        <v>0.36295343745005737</v>
      </c>
    </row>
    <row r="196" spans="2:6" outlineLevel="1" x14ac:dyDescent="0.3">
      <c r="B196" s="109"/>
      <c r="C196" s="111" t="s">
        <v>13</v>
      </c>
      <c r="D196" s="112">
        <v>2051.192</v>
      </c>
      <c r="E196" s="112">
        <v>1763.4829999999999</v>
      </c>
      <c r="F196" s="118">
        <f t="shared" si="6"/>
        <v>0.16314815623399825</v>
      </c>
    </row>
    <row r="197" spans="2:6" outlineLevel="1" x14ac:dyDescent="0.3">
      <c r="B197" s="109"/>
      <c r="C197" s="70" t="s">
        <v>295</v>
      </c>
      <c r="D197" s="112">
        <v>29.577300000000001</v>
      </c>
      <c r="E197" s="112">
        <v>18.672999999999998</v>
      </c>
      <c r="F197" s="118">
        <f t="shared" si="6"/>
        <v>0.58396079901462028</v>
      </c>
    </row>
    <row r="198" spans="2:6" outlineLevel="1" x14ac:dyDescent="0.3">
      <c r="B198" s="109"/>
      <c r="C198" s="111" t="s">
        <v>296</v>
      </c>
      <c r="D198" s="112">
        <v>3798.85</v>
      </c>
      <c r="E198" s="112">
        <v>4633.6390000000001</v>
      </c>
      <c r="F198" s="119">
        <f t="shared" si="6"/>
        <v>-0.18015840249963366</v>
      </c>
    </row>
    <row r="199" spans="2:6" outlineLevel="1" x14ac:dyDescent="0.3">
      <c r="B199" s="109"/>
      <c r="C199" s="111" t="s">
        <v>15</v>
      </c>
      <c r="D199" s="112">
        <v>4069.2109999999998</v>
      </c>
      <c r="E199" s="112">
        <v>4488.6040000000003</v>
      </c>
      <c r="F199" s="119">
        <f t="shared" si="6"/>
        <v>-9.3435063552053221E-2</v>
      </c>
    </row>
    <row r="200" spans="2:6" outlineLevel="1" x14ac:dyDescent="0.3">
      <c r="B200" s="109"/>
      <c r="C200" s="111" t="s">
        <v>217</v>
      </c>
      <c r="D200" s="112">
        <v>3961.0610000000001</v>
      </c>
      <c r="E200" s="112">
        <v>4495.1750000000002</v>
      </c>
      <c r="F200" s="119">
        <f t="shared" si="6"/>
        <v>-0.11881940080197095</v>
      </c>
    </row>
    <row r="201" spans="2:6" ht="16.2" outlineLevel="1" thickBot="1" x14ac:dyDescent="0.35">
      <c r="B201" s="113"/>
      <c r="C201" s="114" t="s">
        <v>119</v>
      </c>
      <c r="D201" s="115">
        <v>3759.6370000000002</v>
      </c>
      <c r="E201" s="115">
        <v>4871.6059999999998</v>
      </c>
      <c r="F201" s="120">
        <f t="shared" si="6"/>
        <v>-0.22825511751155569</v>
      </c>
    </row>
    <row r="202" spans="2:6" outlineLevel="1" x14ac:dyDescent="0.3">
      <c r="B202" s="106">
        <v>24039</v>
      </c>
      <c r="C202" s="107" t="s">
        <v>294</v>
      </c>
      <c r="D202" s="108">
        <v>63.485700000000001</v>
      </c>
      <c r="E202" s="108">
        <v>87.360129999999998</v>
      </c>
      <c r="F202" s="117">
        <f t="shared" si="6"/>
        <v>-0.27328748251633783</v>
      </c>
    </row>
    <row r="203" spans="2:6" outlineLevel="1" x14ac:dyDescent="0.3">
      <c r="B203" s="109" t="s">
        <v>27</v>
      </c>
      <c r="C203" s="70" t="s">
        <v>6</v>
      </c>
      <c r="D203" s="110">
        <v>16.272020000000001</v>
      </c>
      <c r="E203" s="110">
        <v>12.123749999999999</v>
      </c>
      <c r="F203" s="118">
        <f t="shared" si="6"/>
        <v>0.34216063511702255</v>
      </c>
    </row>
    <row r="204" spans="2:6" outlineLevel="1" x14ac:dyDescent="0.3">
      <c r="B204" s="109"/>
      <c r="C204" s="111" t="s">
        <v>7</v>
      </c>
      <c r="D204" s="112">
        <v>1033.04</v>
      </c>
      <c r="E204" s="112">
        <v>1059.133</v>
      </c>
      <c r="F204" s="118">
        <f t="shared" si="6"/>
        <v>-2.4636188278525983E-2</v>
      </c>
    </row>
    <row r="205" spans="2:6" outlineLevel="1" x14ac:dyDescent="0.3">
      <c r="B205" s="109"/>
      <c r="C205" s="70" t="s">
        <v>8</v>
      </c>
      <c r="D205" s="112">
        <v>83.113150000000005</v>
      </c>
      <c r="E205" s="112">
        <v>104.9545</v>
      </c>
      <c r="F205" s="118">
        <f t="shared" si="6"/>
        <v>-0.20810303512474448</v>
      </c>
    </row>
    <row r="206" spans="2:6" outlineLevel="1" x14ac:dyDescent="0.3">
      <c r="B206" s="109"/>
      <c r="C206" s="70" t="s">
        <v>9</v>
      </c>
      <c r="D206" s="110">
        <v>21.698789999999999</v>
      </c>
      <c r="E206" s="110">
        <v>17.255320000000001</v>
      </c>
      <c r="F206" s="118">
        <f t="shared" si="6"/>
        <v>0.25751304525213081</v>
      </c>
    </row>
    <row r="207" spans="2:6" outlineLevel="1" x14ac:dyDescent="0.3">
      <c r="B207" s="109"/>
      <c r="C207" s="111" t="s">
        <v>10</v>
      </c>
      <c r="D207" s="112">
        <v>1803.454</v>
      </c>
      <c r="E207" s="112">
        <v>1811.0229999999999</v>
      </c>
      <c r="F207" s="118">
        <f t="shared" si="6"/>
        <v>-4.1794057833610676E-3</v>
      </c>
    </row>
    <row r="208" spans="2:6" outlineLevel="1" x14ac:dyDescent="0.3">
      <c r="B208" s="109"/>
      <c r="C208" s="70" t="s">
        <v>11</v>
      </c>
      <c r="D208" s="112">
        <v>39.296210000000002</v>
      </c>
      <c r="E208" s="112">
        <v>48.424959999999999</v>
      </c>
      <c r="F208" s="118">
        <f t="shared" si="6"/>
        <v>-0.18851332040336222</v>
      </c>
    </row>
    <row r="209" spans="2:6" outlineLevel="1" x14ac:dyDescent="0.3">
      <c r="B209" s="109"/>
      <c r="C209" s="70" t="s">
        <v>12</v>
      </c>
      <c r="D209" s="110">
        <v>51.117170000000002</v>
      </c>
      <c r="E209" s="110">
        <v>36.416820000000001</v>
      </c>
      <c r="F209" s="118">
        <f t="shared" si="6"/>
        <v>0.40366923855515124</v>
      </c>
    </row>
    <row r="210" spans="2:6" outlineLevel="1" x14ac:dyDescent="0.3">
      <c r="B210" s="109"/>
      <c r="C210" s="111" t="s">
        <v>13</v>
      </c>
      <c r="D210" s="112">
        <v>2008.711</v>
      </c>
      <c r="E210" s="112">
        <v>1763.4829999999999</v>
      </c>
      <c r="F210" s="118">
        <f t="shared" si="6"/>
        <v>0.1390588965133206</v>
      </c>
    </row>
    <row r="211" spans="2:6" outlineLevel="1" x14ac:dyDescent="0.3">
      <c r="B211" s="109"/>
      <c r="C211" s="70" t="s">
        <v>295</v>
      </c>
      <c r="D211" s="112">
        <v>41.705100000000002</v>
      </c>
      <c r="E211" s="112">
        <v>18.672999999999998</v>
      </c>
      <c r="F211" s="118">
        <f t="shared" si="6"/>
        <v>1.2334440100680131</v>
      </c>
    </row>
    <row r="212" spans="2:6" outlineLevel="1" x14ac:dyDescent="0.3">
      <c r="B212" s="109"/>
      <c r="C212" s="111" t="s">
        <v>296</v>
      </c>
      <c r="D212" s="112">
        <v>4845.2060000000001</v>
      </c>
      <c r="E212" s="112">
        <v>4633.6390000000001</v>
      </c>
      <c r="F212" s="119">
        <f t="shared" si="6"/>
        <v>4.5658930270571441E-2</v>
      </c>
    </row>
    <row r="213" spans="2:6" outlineLevel="1" x14ac:dyDescent="0.3">
      <c r="B213" s="109"/>
      <c r="C213" s="111" t="s">
        <v>15</v>
      </c>
      <c r="D213" s="112">
        <v>3878.4690000000001</v>
      </c>
      <c r="E213" s="112">
        <v>4488.6040000000003</v>
      </c>
      <c r="F213" s="119">
        <f t="shared" ref="F213:F281" si="7">D213/E213-1</f>
        <v>-0.13592979019757589</v>
      </c>
    </row>
    <row r="214" spans="2:6" outlineLevel="1" x14ac:dyDescent="0.3">
      <c r="B214" s="109"/>
      <c r="C214" s="111" t="s">
        <v>217</v>
      </c>
      <c r="D214" s="112">
        <v>3703.674</v>
      </c>
      <c r="E214" s="112">
        <v>4495.1750000000002</v>
      </c>
      <c r="F214" s="119">
        <f t="shared" si="7"/>
        <v>-0.17607790575450344</v>
      </c>
    </row>
    <row r="215" spans="2:6" ht="16.2" outlineLevel="1" thickBot="1" x14ac:dyDescent="0.35">
      <c r="B215" s="113"/>
      <c r="C215" s="114" t="s">
        <v>119</v>
      </c>
      <c r="D215" s="115">
        <v>3838.2629999999999</v>
      </c>
      <c r="E215" s="115">
        <v>4871.6059999999998</v>
      </c>
      <c r="F215" s="120">
        <f t="shared" si="7"/>
        <v>-0.2121154707503029</v>
      </c>
    </row>
    <row r="216" spans="2:6" outlineLevel="1" x14ac:dyDescent="0.3">
      <c r="B216" s="106">
        <v>24041</v>
      </c>
      <c r="C216" s="107" t="s">
        <v>294</v>
      </c>
      <c r="D216" s="108">
        <v>75.00609</v>
      </c>
      <c r="E216" s="108">
        <v>87.360129999999998</v>
      </c>
      <c r="F216" s="117">
        <f t="shared" si="7"/>
        <v>-0.14141508260118196</v>
      </c>
    </row>
    <row r="217" spans="2:6" outlineLevel="1" x14ac:dyDescent="0.3">
      <c r="B217" s="109" t="s">
        <v>28</v>
      </c>
      <c r="C217" s="70" t="s">
        <v>6</v>
      </c>
      <c r="D217" s="110">
        <v>9.9658909999999992</v>
      </c>
      <c r="E217" s="110">
        <v>12.123749999999999</v>
      </c>
      <c r="F217" s="118">
        <f t="shared" si="7"/>
        <v>-0.17798610165996498</v>
      </c>
    </row>
    <row r="218" spans="2:6" outlineLevel="1" x14ac:dyDescent="0.3">
      <c r="B218" s="109"/>
      <c r="C218" s="111" t="s">
        <v>7</v>
      </c>
      <c r="D218" s="112">
        <v>747.50250000000005</v>
      </c>
      <c r="E218" s="112">
        <v>1059.133</v>
      </c>
      <c r="F218" s="118">
        <f t="shared" si="7"/>
        <v>-0.29423169705787655</v>
      </c>
    </row>
    <row r="219" spans="2:6" outlineLevel="1" x14ac:dyDescent="0.3">
      <c r="B219" s="109"/>
      <c r="C219" s="70" t="s">
        <v>8</v>
      </c>
      <c r="D219" s="112">
        <v>74.290589999999995</v>
      </c>
      <c r="E219" s="112">
        <v>104.9545</v>
      </c>
      <c r="F219" s="118">
        <f t="shared" si="7"/>
        <v>-0.29216384242695648</v>
      </c>
    </row>
    <row r="220" spans="2:6" outlineLevel="1" x14ac:dyDescent="0.3">
      <c r="B220" s="109"/>
      <c r="C220" s="70" t="s">
        <v>9</v>
      </c>
      <c r="D220" s="110">
        <v>17.46086</v>
      </c>
      <c r="E220" s="110">
        <v>17.255320000000001</v>
      </c>
      <c r="F220" s="118">
        <f t="shared" si="7"/>
        <v>1.1911688684996813E-2</v>
      </c>
    </row>
    <row r="221" spans="2:6" outlineLevel="1" x14ac:dyDescent="0.3">
      <c r="B221" s="109"/>
      <c r="C221" s="111" t="s">
        <v>10</v>
      </c>
      <c r="D221" s="112">
        <v>1297.1769999999999</v>
      </c>
      <c r="E221" s="112">
        <v>1811.0229999999999</v>
      </c>
      <c r="F221" s="118">
        <f t="shared" si="7"/>
        <v>-0.283732453977669</v>
      </c>
    </row>
    <row r="222" spans="2:6" outlineLevel="1" x14ac:dyDescent="0.3">
      <c r="B222" s="109"/>
      <c r="C222" s="70" t="s">
        <v>11</v>
      </c>
      <c r="D222" s="112">
        <v>41.027439999999999</v>
      </c>
      <c r="E222" s="112">
        <v>48.424959999999999</v>
      </c>
      <c r="F222" s="118">
        <f t="shared" si="7"/>
        <v>-0.1527625422922394</v>
      </c>
    </row>
    <row r="223" spans="2:6" outlineLevel="1" x14ac:dyDescent="0.3">
      <c r="B223" s="109"/>
      <c r="C223" s="70" t="s">
        <v>12</v>
      </c>
      <c r="D223" s="110">
        <v>53.599490000000003</v>
      </c>
      <c r="E223" s="110">
        <v>36.416820000000001</v>
      </c>
      <c r="F223" s="118">
        <f t="shared" si="7"/>
        <v>0.4718333451410639</v>
      </c>
    </row>
    <row r="224" spans="2:6" outlineLevel="1" x14ac:dyDescent="0.3">
      <c r="B224" s="109"/>
      <c r="C224" s="111" t="s">
        <v>13</v>
      </c>
      <c r="D224" s="112">
        <v>2199.0500000000002</v>
      </c>
      <c r="E224" s="112">
        <v>1763.4829999999999</v>
      </c>
      <c r="F224" s="118">
        <f t="shared" si="7"/>
        <v>0.24699245753999355</v>
      </c>
    </row>
    <row r="225" spans="2:6" outlineLevel="1" x14ac:dyDescent="0.3">
      <c r="B225" s="109"/>
      <c r="C225" s="70" t="s">
        <v>295</v>
      </c>
      <c r="D225" s="112">
        <v>42.0989</v>
      </c>
      <c r="E225" s="112">
        <v>18.672999999999998</v>
      </c>
      <c r="F225" s="118">
        <f t="shared" si="7"/>
        <v>1.254533283350292</v>
      </c>
    </row>
    <row r="226" spans="2:6" outlineLevel="1" x14ac:dyDescent="0.3">
      <c r="B226" s="109"/>
      <c r="C226" s="111" t="s">
        <v>296</v>
      </c>
      <c r="D226" s="112">
        <v>4243.7290000000003</v>
      </c>
      <c r="E226" s="112">
        <v>4633.6390000000001</v>
      </c>
      <c r="F226" s="119">
        <f t="shared" si="7"/>
        <v>-8.414768608430645E-2</v>
      </c>
    </row>
    <row r="227" spans="2:6" outlineLevel="1" x14ac:dyDescent="0.3">
      <c r="B227" s="109"/>
      <c r="C227" s="111" t="s">
        <v>15</v>
      </c>
      <c r="D227" s="112">
        <v>4341.2179999999998</v>
      </c>
      <c r="E227" s="112">
        <v>4488.6040000000003</v>
      </c>
      <c r="F227" s="119">
        <f t="shared" si="7"/>
        <v>-3.2835598774140107E-2</v>
      </c>
    </row>
    <row r="228" spans="2:6" outlineLevel="1" x14ac:dyDescent="0.3">
      <c r="B228" s="109"/>
      <c r="C228" s="111" t="s">
        <v>217</v>
      </c>
      <c r="D228" s="112">
        <v>4252.848</v>
      </c>
      <c r="E228" s="112">
        <v>4495.1750000000002</v>
      </c>
      <c r="F228" s="119">
        <f t="shared" si="7"/>
        <v>-5.3908246063835152E-2</v>
      </c>
    </row>
    <row r="229" spans="2:6" ht="16.2" outlineLevel="1" thickBot="1" x14ac:dyDescent="0.35">
      <c r="B229" s="113"/>
      <c r="C229" s="114" t="s">
        <v>119</v>
      </c>
      <c r="D229" s="115">
        <v>4731.0529999999999</v>
      </c>
      <c r="E229" s="115">
        <v>4871.6059999999998</v>
      </c>
      <c r="F229" s="120">
        <f t="shared" si="7"/>
        <v>-2.8851471157560704E-2</v>
      </c>
    </row>
    <row r="230" spans="2:6" outlineLevel="1" x14ac:dyDescent="0.3">
      <c r="B230" s="106">
        <v>24045</v>
      </c>
      <c r="C230" s="107" t="s">
        <v>294</v>
      </c>
      <c r="D230" s="108">
        <v>62.246769999999998</v>
      </c>
      <c r="E230" s="108">
        <v>87.360129999999998</v>
      </c>
      <c r="F230" s="117">
        <f t="shared" si="7"/>
        <v>-0.28746935243800575</v>
      </c>
    </row>
    <row r="231" spans="2:6" outlineLevel="1" x14ac:dyDescent="0.3">
      <c r="B231" s="109" t="s">
        <v>29</v>
      </c>
      <c r="C231" s="70" t="s">
        <v>6</v>
      </c>
      <c r="D231" s="110">
        <v>12.25769</v>
      </c>
      <c r="E231" s="110">
        <v>12.123749999999999</v>
      </c>
      <c r="F231" s="118">
        <f t="shared" si="7"/>
        <v>1.1047736880090753E-2</v>
      </c>
    </row>
    <row r="232" spans="2:6" outlineLevel="1" x14ac:dyDescent="0.3">
      <c r="B232" s="109"/>
      <c r="C232" s="111" t="s">
        <v>7</v>
      </c>
      <c r="D232" s="112">
        <v>763.00130000000001</v>
      </c>
      <c r="E232" s="112">
        <v>1059.133</v>
      </c>
      <c r="F232" s="118">
        <f t="shared" si="7"/>
        <v>-0.27959821854290257</v>
      </c>
    </row>
    <row r="233" spans="2:6" outlineLevel="1" x14ac:dyDescent="0.3">
      <c r="B233" s="109"/>
      <c r="C233" s="70" t="s">
        <v>8</v>
      </c>
      <c r="D233" s="112">
        <v>74.619309999999999</v>
      </c>
      <c r="E233" s="112">
        <v>104.9545</v>
      </c>
      <c r="F233" s="118">
        <f t="shared" si="7"/>
        <v>-0.28903181854994309</v>
      </c>
    </row>
    <row r="234" spans="2:6" outlineLevel="1" x14ac:dyDescent="0.3">
      <c r="B234" s="109"/>
      <c r="C234" s="70" t="s">
        <v>9</v>
      </c>
      <c r="D234" s="110">
        <v>17.165150000000001</v>
      </c>
      <c r="E234" s="110">
        <v>17.255320000000001</v>
      </c>
      <c r="F234" s="118">
        <f t="shared" si="7"/>
        <v>-5.2256347607578801E-3</v>
      </c>
    </row>
    <row r="235" spans="2:6" outlineLevel="1" x14ac:dyDescent="0.3">
      <c r="B235" s="109"/>
      <c r="C235" s="111" t="s">
        <v>10</v>
      </c>
      <c r="D235" s="112">
        <v>1280.8520000000001</v>
      </c>
      <c r="E235" s="112">
        <v>1811.0229999999999</v>
      </c>
      <c r="F235" s="118">
        <f t="shared" si="7"/>
        <v>-0.29274669620429994</v>
      </c>
    </row>
    <row r="236" spans="2:6" outlineLevel="1" x14ac:dyDescent="0.3">
      <c r="B236" s="109"/>
      <c r="C236" s="70" t="s">
        <v>11</v>
      </c>
      <c r="D236" s="112">
        <v>39.507930000000002</v>
      </c>
      <c r="E236" s="112">
        <v>48.424959999999999</v>
      </c>
      <c r="F236" s="118">
        <f t="shared" si="7"/>
        <v>-0.18414119495400716</v>
      </c>
    </row>
    <row r="237" spans="2:6" outlineLevel="1" x14ac:dyDescent="0.3">
      <c r="B237" s="109"/>
      <c r="C237" s="70" t="s">
        <v>12</v>
      </c>
      <c r="D237" s="110">
        <v>50.498330000000003</v>
      </c>
      <c r="E237" s="110">
        <v>36.416820000000001</v>
      </c>
      <c r="F237" s="118">
        <f t="shared" si="7"/>
        <v>0.38667599202785974</v>
      </c>
    </row>
    <row r="238" spans="2:6" outlineLevel="1" x14ac:dyDescent="0.3">
      <c r="B238" s="109"/>
      <c r="C238" s="111" t="s">
        <v>13</v>
      </c>
      <c r="D238" s="112">
        <v>1995.0840000000001</v>
      </c>
      <c r="E238" s="112">
        <v>1763.4829999999999</v>
      </c>
      <c r="F238" s="118">
        <f t="shared" si="7"/>
        <v>0.13133157507047133</v>
      </c>
    </row>
    <row r="239" spans="2:6" outlineLevel="1" x14ac:dyDescent="0.3">
      <c r="B239" s="109"/>
      <c r="C239" s="70" t="s">
        <v>295</v>
      </c>
      <c r="D239" s="112">
        <v>37.478940000000001</v>
      </c>
      <c r="E239" s="112">
        <v>18.672999999999998</v>
      </c>
      <c r="F239" s="118">
        <f t="shared" si="7"/>
        <v>1.0071193702136778</v>
      </c>
    </row>
    <row r="240" spans="2:6" outlineLevel="1" x14ac:dyDescent="0.3">
      <c r="B240" s="109"/>
      <c r="C240" s="111" t="s">
        <v>296</v>
      </c>
      <c r="D240" s="112">
        <v>4038.9380000000001</v>
      </c>
      <c r="E240" s="112">
        <v>4633.6390000000001</v>
      </c>
      <c r="F240" s="118">
        <f t="shared" si="7"/>
        <v>-0.12834426678470201</v>
      </c>
    </row>
    <row r="241" spans="2:6" outlineLevel="1" x14ac:dyDescent="0.3">
      <c r="B241" s="109"/>
      <c r="C241" s="111" t="s">
        <v>15</v>
      </c>
      <c r="D241" s="112">
        <v>3785.2860000000001</v>
      </c>
      <c r="E241" s="112">
        <v>4488.6040000000003</v>
      </c>
      <c r="F241" s="119">
        <f t="shared" si="7"/>
        <v>-0.15668969684115597</v>
      </c>
    </row>
    <row r="242" spans="2:6" outlineLevel="1" x14ac:dyDescent="0.3">
      <c r="B242" s="109"/>
      <c r="C242" s="111" t="s">
        <v>217</v>
      </c>
      <c r="D242" s="112">
        <v>3648.5419999999999</v>
      </c>
      <c r="E242" s="112">
        <v>4495.1750000000002</v>
      </c>
      <c r="F242" s="119">
        <f t="shared" si="7"/>
        <v>-0.18834261180043055</v>
      </c>
    </row>
    <row r="243" spans="2:6" ht="16.2" outlineLevel="1" thickBot="1" x14ac:dyDescent="0.35">
      <c r="B243" s="113"/>
      <c r="C243" s="114" t="s">
        <v>119</v>
      </c>
      <c r="D243" s="115">
        <v>3787.076</v>
      </c>
      <c r="E243" s="115">
        <v>4871.6059999999998</v>
      </c>
      <c r="F243" s="120">
        <f t="shared" si="7"/>
        <v>-0.22262268336150337</v>
      </c>
    </row>
    <row r="244" spans="2:6" outlineLevel="1" x14ac:dyDescent="0.3">
      <c r="B244" s="106">
        <v>24047</v>
      </c>
      <c r="C244" s="107" t="s">
        <v>294</v>
      </c>
      <c r="D244" s="108">
        <v>66.818709999999996</v>
      </c>
      <c r="E244" s="108">
        <v>87.360129999999998</v>
      </c>
      <c r="F244" s="117">
        <f t="shared" si="7"/>
        <v>-0.23513495229459946</v>
      </c>
    </row>
    <row r="245" spans="2:6" outlineLevel="1" x14ac:dyDescent="0.3">
      <c r="B245" s="109" t="s">
        <v>30</v>
      </c>
      <c r="C245" s="70" t="s">
        <v>6</v>
      </c>
      <c r="D245" s="110">
        <v>11.346159999999999</v>
      </c>
      <c r="E245" s="110">
        <v>12.123749999999999</v>
      </c>
      <c r="F245" s="118">
        <f t="shared" si="7"/>
        <v>-6.4137746159397935E-2</v>
      </c>
    </row>
    <row r="246" spans="2:6" outlineLevel="1" x14ac:dyDescent="0.3">
      <c r="B246" s="109"/>
      <c r="C246" s="111" t="s">
        <v>7</v>
      </c>
      <c r="D246" s="112">
        <v>758.13570000000004</v>
      </c>
      <c r="E246" s="112">
        <v>1059.133</v>
      </c>
      <c r="F246" s="118">
        <f t="shared" si="7"/>
        <v>-0.28419216472341058</v>
      </c>
    </row>
    <row r="247" spans="2:6" outlineLevel="1" x14ac:dyDescent="0.3">
      <c r="B247" s="109"/>
      <c r="C247" s="70" t="s">
        <v>8</v>
      </c>
      <c r="D247" s="112">
        <v>76.142669999999995</v>
      </c>
      <c r="E247" s="112">
        <v>104.9545</v>
      </c>
      <c r="F247" s="118">
        <f t="shared" si="7"/>
        <v>-0.27451733846571613</v>
      </c>
    </row>
    <row r="248" spans="2:6" outlineLevel="1" x14ac:dyDescent="0.3">
      <c r="B248" s="109"/>
      <c r="C248" s="70" t="s">
        <v>9</v>
      </c>
      <c r="D248" s="110">
        <v>16.80311</v>
      </c>
      <c r="E248" s="110">
        <v>17.255320000000001</v>
      </c>
      <c r="F248" s="118">
        <f t="shared" si="7"/>
        <v>-2.6206990076104164E-2</v>
      </c>
    </row>
    <row r="249" spans="2:6" outlineLevel="1" x14ac:dyDescent="0.3">
      <c r="B249" s="109"/>
      <c r="C249" s="111" t="s">
        <v>10</v>
      </c>
      <c r="D249" s="112">
        <v>1279.433</v>
      </c>
      <c r="E249" s="112">
        <v>1811.0229999999999</v>
      </c>
      <c r="F249" s="118">
        <f t="shared" si="7"/>
        <v>-0.29353023125603595</v>
      </c>
    </row>
    <row r="250" spans="2:6" outlineLevel="1" x14ac:dyDescent="0.3">
      <c r="B250" s="109"/>
      <c r="C250" s="70" t="s">
        <v>11</v>
      </c>
      <c r="D250" s="112">
        <v>39.299259999999997</v>
      </c>
      <c r="E250" s="112">
        <v>48.424959999999999</v>
      </c>
      <c r="F250" s="118">
        <f t="shared" si="7"/>
        <v>-0.18845033635546626</v>
      </c>
    </row>
    <row r="251" spans="2:6" outlineLevel="1" x14ac:dyDescent="0.3">
      <c r="B251" s="109"/>
      <c r="C251" s="70" t="s">
        <v>12</v>
      </c>
      <c r="D251" s="110">
        <v>46.427509999999998</v>
      </c>
      <c r="E251" s="110">
        <v>36.416820000000001</v>
      </c>
      <c r="F251" s="118">
        <f t="shared" si="7"/>
        <v>0.27489193180513838</v>
      </c>
    </row>
    <row r="252" spans="2:6" outlineLevel="1" x14ac:dyDescent="0.3">
      <c r="B252" s="109"/>
      <c r="C252" s="111" t="s">
        <v>13</v>
      </c>
      <c r="D252" s="112">
        <v>1824.567</v>
      </c>
      <c r="E252" s="112">
        <v>1763.4829999999999</v>
      </c>
      <c r="F252" s="118">
        <f t="shared" si="7"/>
        <v>3.4638269833052071E-2</v>
      </c>
    </row>
    <row r="253" spans="2:6" outlineLevel="1" x14ac:dyDescent="0.3">
      <c r="B253" s="109"/>
      <c r="C253" s="70" t="s">
        <v>295</v>
      </c>
      <c r="D253" s="112">
        <v>41.08614</v>
      </c>
      <c r="E253" s="112">
        <v>18.672999999999998</v>
      </c>
      <c r="F253" s="118">
        <f t="shared" si="7"/>
        <v>1.2002966850532859</v>
      </c>
    </row>
    <row r="254" spans="2:6" outlineLevel="1" x14ac:dyDescent="0.3">
      <c r="B254" s="109"/>
      <c r="C254" s="111" t="s">
        <v>296</v>
      </c>
      <c r="D254" s="112">
        <v>3862.136</v>
      </c>
      <c r="E254" s="112">
        <v>4633.6390000000001</v>
      </c>
      <c r="F254" s="118">
        <f t="shared" si="7"/>
        <v>-0.16650045461029661</v>
      </c>
    </row>
    <row r="255" spans="2:6" outlineLevel="1" x14ac:dyDescent="0.3">
      <c r="B255" s="109"/>
      <c r="C255" s="111" t="s">
        <v>15</v>
      </c>
      <c r="D255" s="112">
        <v>3595.1529999999998</v>
      </c>
      <c r="E255" s="112">
        <v>4488.6040000000003</v>
      </c>
      <c r="F255" s="119">
        <f t="shared" si="7"/>
        <v>-0.1990487465590639</v>
      </c>
    </row>
    <row r="256" spans="2:6" outlineLevel="1" x14ac:dyDescent="0.3">
      <c r="B256" s="109"/>
      <c r="C256" s="111" t="s">
        <v>217</v>
      </c>
      <c r="D256" s="112">
        <v>3518.4389999999999</v>
      </c>
      <c r="E256" s="112">
        <v>4495.1750000000002</v>
      </c>
      <c r="F256" s="119">
        <f t="shared" si="7"/>
        <v>-0.21728542270323181</v>
      </c>
    </row>
    <row r="257" spans="2:6" ht="16.2" outlineLevel="1" thickBot="1" x14ac:dyDescent="0.35">
      <c r="B257" s="113"/>
      <c r="C257" s="114" t="s">
        <v>119</v>
      </c>
      <c r="D257" s="115">
        <v>3888.9369999999999</v>
      </c>
      <c r="E257" s="115">
        <v>4871.6059999999998</v>
      </c>
      <c r="F257" s="120">
        <f t="shared" si="7"/>
        <v>-0.20171356222157533</v>
      </c>
    </row>
    <row r="258" spans="2:6" x14ac:dyDescent="0.3">
      <c r="B258" s="106" t="s">
        <v>194</v>
      </c>
      <c r="C258" s="107" t="s">
        <v>294</v>
      </c>
      <c r="D258" s="108">
        <v>73.961479999999995</v>
      </c>
      <c r="E258" s="108">
        <v>107.1844</v>
      </c>
      <c r="F258" s="117">
        <f t="shared" si="7"/>
        <v>-0.30996040468575659</v>
      </c>
    </row>
    <row r="259" spans="2:6" x14ac:dyDescent="0.3">
      <c r="B259" s="109"/>
      <c r="C259" s="70" t="s">
        <v>6</v>
      </c>
      <c r="D259" s="110">
        <v>8.9423089999999998</v>
      </c>
      <c r="E259" s="110">
        <v>9.8437009999999994</v>
      </c>
      <c r="F259" s="118">
        <f t="shared" si="7"/>
        <v>-9.1570436769666141E-2</v>
      </c>
    </row>
    <row r="260" spans="2:6" x14ac:dyDescent="0.3">
      <c r="B260" s="109"/>
      <c r="C260" s="111" t="s">
        <v>7</v>
      </c>
      <c r="D260" s="112">
        <v>661.38639999999998</v>
      </c>
      <c r="E260" s="112">
        <v>1055.0909999999999</v>
      </c>
      <c r="F260" s="118">
        <f t="shared" si="7"/>
        <v>-0.37314752945480523</v>
      </c>
    </row>
    <row r="261" spans="2:6" x14ac:dyDescent="0.3">
      <c r="B261" s="109"/>
      <c r="C261" s="70" t="s">
        <v>8</v>
      </c>
      <c r="D261" s="112">
        <v>69.757220000000004</v>
      </c>
      <c r="E261" s="112">
        <v>108.17270000000001</v>
      </c>
      <c r="F261" s="118">
        <f t="shared" si="7"/>
        <v>-0.3551310081009349</v>
      </c>
    </row>
    <row r="262" spans="2:6" x14ac:dyDescent="0.3">
      <c r="B262" s="109"/>
      <c r="C262" s="70" t="s">
        <v>9</v>
      </c>
      <c r="D262" s="110">
        <v>11.56987</v>
      </c>
      <c r="E262" s="110">
        <v>14.80705</v>
      </c>
      <c r="F262" s="118">
        <f t="shared" si="7"/>
        <v>-0.21862423642791784</v>
      </c>
    </row>
    <row r="263" spans="2:6" x14ac:dyDescent="0.3">
      <c r="B263" s="109"/>
      <c r="C263" s="111" t="s">
        <v>10</v>
      </c>
      <c r="D263" s="112">
        <v>807.08180000000004</v>
      </c>
      <c r="E263" s="112">
        <v>1601.7180000000001</v>
      </c>
      <c r="F263" s="118">
        <f t="shared" si="7"/>
        <v>-0.4961149216029288</v>
      </c>
    </row>
    <row r="264" spans="2:6" x14ac:dyDescent="0.3">
      <c r="B264" s="109"/>
      <c r="C264" s="70" t="s">
        <v>11</v>
      </c>
      <c r="D264" s="112">
        <v>42.194420000000001</v>
      </c>
      <c r="E264" s="112">
        <v>55.825339999999997</v>
      </c>
      <c r="F264" s="118">
        <f t="shared" si="7"/>
        <v>-0.24417083711447163</v>
      </c>
    </row>
    <row r="265" spans="2:6" x14ac:dyDescent="0.3">
      <c r="B265" s="109"/>
      <c r="C265" s="70" t="s">
        <v>12</v>
      </c>
      <c r="D265" s="110">
        <v>48.121810000000004</v>
      </c>
      <c r="E265" s="110">
        <v>36.259830000000001</v>
      </c>
      <c r="F265" s="118">
        <f t="shared" si="7"/>
        <v>0.3271383235939056</v>
      </c>
    </row>
    <row r="266" spans="2:6" x14ac:dyDescent="0.3">
      <c r="B266" s="109"/>
      <c r="C266" s="111" t="s">
        <v>13</v>
      </c>
      <c r="D266" s="112">
        <v>2030.472</v>
      </c>
      <c r="E266" s="112">
        <v>2024.2170000000001</v>
      </c>
      <c r="F266" s="118">
        <f t="shared" si="7"/>
        <v>3.0900837212610721E-3</v>
      </c>
    </row>
    <row r="267" spans="2:6" x14ac:dyDescent="0.3">
      <c r="B267" s="109"/>
      <c r="C267" s="70" t="s">
        <v>295</v>
      </c>
      <c r="D267" s="112">
        <v>36.89472</v>
      </c>
      <c r="E267" s="112">
        <v>44.858370000000001</v>
      </c>
      <c r="F267" s="118">
        <f t="shared" si="7"/>
        <v>-0.17752874212772329</v>
      </c>
    </row>
    <row r="268" spans="2:6" x14ac:dyDescent="0.3">
      <c r="B268" s="109"/>
      <c r="C268" s="111" t="s">
        <v>296</v>
      </c>
      <c r="D268" s="112">
        <v>3498.94</v>
      </c>
      <c r="E268" s="112">
        <v>4681.027</v>
      </c>
      <c r="F268" s="118">
        <f t="shared" si="7"/>
        <v>-0.25252727659977181</v>
      </c>
    </row>
    <row r="269" spans="2:6" x14ac:dyDescent="0.3">
      <c r="B269" s="109"/>
      <c r="C269" s="111" t="s">
        <v>15</v>
      </c>
      <c r="D269" s="112">
        <v>3907.143</v>
      </c>
      <c r="E269" s="112">
        <v>4979.9960000000001</v>
      </c>
      <c r="F269" s="119">
        <f t="shared" si="7"/>
        <v>-0.21543250235542355</v>
      </c>
    </row>
    <row r="270" spans="2:6" x14ac:dyDescent="0.3">
      <c r="B270" s="109"/>
      <c r="C270" s="111" t="s">
        <v>217</v>
      </c>
      <c r="D270" s="112">
        <v>3810.6660000000002</v>
      </c>
      <c r="E270" s="112">
        <v>4874.9690000000001</v>
      </c>
      <c r="F270" s="119">
        <f t="shared" si="7"/>
        <v>-0.2183199523935434</v>
      </c>
    </row>
    <row r="271" spans="2:6" ht="16.2" thickBot="1" x14ac:dyDescent="0.35">
      <c r="B271" s="113"/>
      <c r="C271" s="114" t="s">
        <v>119</v>
      </c>
      <c r="D271" s="115">
        <v>3238.12</v>
      </c>
      <c r="E271" s="115">
        <v>4658.8680000000004</v>
      </c>
      <c r="F271" s="120">
        <f t="shared" si="7"/>
        <v>-0.30495562441348423</v>
      </c>
    </row>
    <row r="272" spans="2:6" outlineLevel="1" x14ac:dyDescent="0.3">
      <c r="B272" s="106">
        <v>24021</v>
      </c>
      <c r="C272" s="107" t="s">
        <v>294</v>
      </c>
      <c r="D272" s="108">
        <v>73.110839999999996</v>
      </c>
      <c r="E272" s="108">
        <v>107.1844</v>
      </c>
      <c r="F272" s="117">
        <f t="shared" si="7"/>
        <v>-0.31789663421169501</v>
      </c>
    </row>
    <row r="273" spans="2:6" outlineLevel="1" x14ac:dyDescent="0.3">
      <c r="B273" s="109" t="s">
        <v>31</v>
      </c>
      <c r="C273" s="70" t="s">
        <v>6</v>
      </c>
      <c r="D273" s="110">
        <v>10.858829999999999</v>
      </c>
      <c r="E273" s="110">
        <v>9.8437009999999994</v>
      </c>
      <c r="F273" s="118">
        <f t="shared" si="7"/>
        <v>0.10312472920500126</v>
      </c>
    </row>
    <row r="274" spans="2:6" outlineLevel="1" x14ac:dyDescent="0.3">
      <c r="B274" s="109"/>
      <c r="C274" s="111" t="s">
        <v>7</v>
      </c>
      <c r="D274" s="112">
        <v>793.89800000000002</v>
      </c>
      <c r="E274" s="112">
        <v>1055.0909999999999</v>
      </c>
      <c r="F274" s="118">
        <f t="shared" si="7"/>
        <v>-0.24755495023651974</v>
      </c>
    </row>
    <row r="275" spans="2:6" outlineLevel="1" x14ac:dyDescent="0.3">
      <c r="B275" s="109"/>
      <c r="C275" s="70" t="s">
        <v>8</v>
      </c>
      <c r="D275" s="112">
        <v>65.521569999999997</v>
      </c>
      <c r="E275" s="112">
        <v>108.17270000000001</v>
      </c>
      <c r="F275" s="118">
        <f t="shared" si="7"/>
        <v>-0.39428737565023342</v>
      </c>
    </row>
    <row r="276" spans="2:6" outlineLevel="1" x14ac:dyDescent="0.3">
      <c r="B276" s="109"/>
      <c r="C276" s="70" t="s">
        <v>9</v>
      </c>
      <c r="D276" s="112">
        <v>12.095739999999999</v>
      </c>
      <c r="E276" s="112">
        <v>14.80705</v>
      </c>
      <c r="F276" s="118">
        <f t="shared" si="7"/>
        <v>-0.18310939721281427</v>
      </c>
    </row>
    <row r="277" spans="2:6" outlineLevel="1" x14ac:dyDescent="0.3">
      <c r="B277" s="109"/>
      <c r="C277" s="111" t="s">
        <v>10</v>
      </c>
      <c r="D277" s="110">
        <v>792.5317</v>
      </c>
      <c r="E277" s="110">
        <v>1601.7180000000001</v>
      </c>
      <c r="F277" s="118">
        <f t="shared" si="7"/>
        <v>-0.50519898009512287</v>
      </c>
    </row>
    <row r="278" spans="2:6" outlineLevel="1" x14ac:dyDescent="0.3">
      <c r="B278" s="109"/>
      <c r="C278" s="70" t="s">
        <v>11</v>
      </c>
      <c r="D278" s="112">
        <v>41.848700000000001</v>
      </c>
      <c r="E278" s="112">
        <v>55.825339999999997</v>
      </c>
      <c r="F278" s="118">
        <f t="shared" si="7"/>
        <v>-0.25036372371399795</v>
      </c>
    </row>
    <row r="279" spans="2:6" outlineLevel="1" x14ac:dyDescent="0.3">
      <c r="B279" s="109"/>
      <c r="C279" s="70" t="s">
        <v>12</v>
      </c>
      <c r="D279" s="112">
        <v>51.730820000000001</v>
      </c>
      <c r="E279" s="112">
        <v>36.259830000000001</v>
      </c>
      <c r="F279" s="118">
        <f t="shared" si="7"/>
        <v>0.42667022983836378</v>
      </c>
    </row>
    <row r="280" spans="2:6" outlineLevel="1" x14ac:dyDescent="0.3">
      <c r="B280" s="109"/>
      <c r="C280" s="111" t="s">
        <v>13</v>
      </c>
      <c r="D280" s="110">
        <v>2164.8679999999999</v>
      </c>
      <c r="E280" s="110">
        <v>2024.2170000000001</v>
      </c>
      <c r="F280" s="118">
        <f t="shared" si="7"/>
        <v>6.94841511557307E-2</v>
      </c>
    </row>
    <row r="281" spans="2:6" outlineLevel="1" x14ac:dyDescent="0.3">
      <c r="B281" s="109"/>
      <c r="C281" s="70" t="s">
        <v>295</v>
      </c>
      <c r="D281" s="112">
        <v>37.588410000000003</v>
      </c>
      <c r="E281" s="112">
        <v>44.858370000000001</v>
      </c>
      <c r="F281" s="118">
        <f t="shared" si="7"/>
        <v>-0.16206473842005398</v>
      </c>
    </row>
    <row r="282" spans="2:6" outlineLevel="1" x14ac:dyDescent="0.3">
      <c r="B282" s="109"/>
      <c r="C282" s="111" t="s">
        <v>296</v>
      </c>
      <c r="D282" s="112">
        <v>3751.297</v>
      </c>
      <c r="E282" s="112">
        <v>4681.027</v>
      </c>
      <c r="F282" s="118">
        <f t="shared" ref="F282:F350" si="8">D282/E282-1</f>
        <v>-0.19861667108521275</v>
      </c>
    </row>
    <row r="283" spans="2:6" outlineLevel="1" x14ac:dyDescent="0.3">
      <c r="B283" s="109"/>
      <c r="C283" s="111" t="s">
        <v>15</v>
      </c>
      <c r="D283" s="112">
        <v>3935.8020000000001</v>
      </c>
      <c r="E283" s="112">
        <v>4979.9960000000001</v>
      </c>
      <c r="F283" s="119">
        <f t="shared" si="8"/>
        <v>-0.20967767845596663</v>
      </c>
    </row>
    <row r="284" spans="2:6" outlineLevel="1" x14ac:dyDescent="0.3">
      <c r="B284" s="109"/>
      <c r="C284" s="111" t="s">
        <v>217</v>
      </c>
      <c r="D284" s="112">
        <v>3812.366</v>
      </c>
      <c r="E284" s="112">
        <v>4874.9690000000001</v>
      </c>
      <c r="F284" s="119">
        <f t="shared" si="8"/>
        <v>-0.21797123222732284</v>
      </c>
    </row>
    <row r="285" spans="2:6" ht="16.2" outlineLevel="1" thickBot="1" x14ac:dyDescent="0.35">
      <c r="B285" s="113"/>
      <c r="C285" s="114" t="s">
        <v>119</v>
      </c>
      <c r="D285" s="115">
        <v>3494.2869999999998</v>
      </c>
      <c r="E285" s="115">
        <v>4658.8680000000004</v>
      </c>
      <c r="F285" s="120">
        <f t="shared" si="8"/>
        <v>-0.24997080835945562</v>
      </c>
    </row>
    <row r="286" spans="2:6" outlineLevel="1" x14ac:dyDescent="0.3">
      <c r="B286" s="106">
        <v>24031</v>
      </c>
      <c r="C286" s="107" t="s">
        <v>294</v>
      </c>
      <c r="D286" s="108">
        <v>74.286550000000005</v>
      </c>
      <c r="E286" s="108">
        <v>107.1844</v>
      </c>
      <c r="F286" s="117">
        <f t="shared" si="8"/>
        <v>-0.30692759394090929</v>
      </c>
    </row>
    <row r="287" spans="2:6" outlineLevel="1" x14ac:dyDescent="0.3">
      <c r="B287" s="109" t="s">
        <v>32</v>
      </c>
      <c r="C287" s="70" t="s">
        <v>6</v>
      </c>
      <c r="D287" s="110">
        <v>8.3772760000000002</v>
      </c>
      <c r="E287" s="110">
        <v>9.8437009999999994</v>
      </c>
      <c r="F287" s="118">
        <f t="shared" si="8"/>
        <v>-0.14897090027419557</v>
      </c>
    </row>
    <row r="288" spans="2:6" outlineLevel="1" x14ac:dyDescent="0.3">
      <c r="B288" s="109"/>
      <c r="C288" s="111" t="s">
        <v>7</v>
      </c>
      <c r="D288" s="112">
        <v>622.31899999999996</v>
      </c>
      <c r="E288" s="112">
        <v>1055.0909999999999</v>
      </c>
      <c r="F288" s="118">
        <f t="shared" si="8"/>
        <v>-0.41017504651257564</v>
      </c>
    </row>
    <row r="289" spans="2:6" outlineLevel="1" x14ac:dyDescent="0.3">
      <c r="B289" s="109"/>
      <c r="C289" s="70" t="s">
        <v>8</v>
      </c>
      <c r="D289" s="112">
        <v>71.080470000000005</v>
      </c>
      <c r="E289" s="112">
        <v>108.17270000000001</v>
      </c>
      <c r="F289" s="118">
        <f t="shared" si="8"/>
        <v>-0.34289825436547294</v>
      </c>
    </row>
    <row r="290" spans="2:6" outlineLevel="1" x14ac:dyDescent="0.3">
      <c r="B290" s="109"/>
      <c r="C290" s="70" t="s">
        <v>9</v>
      </c>
      <c r="D290" s="110">
        <v>11.41483</v>
      </c>
      <c r="E290" s="110">
        <v>14.80705</v>
      </c>
      <c r="F290" s="118">
        <f t="shared" si="8"/>
        <v>-0.22909492437723922</v>
      </c>
    </row>
    <row r="291" spans="2:6" outlineLevel="1" x14ac:dyDescent="0.3">
      <c r="B291" s="109"/>
      <c r="C291" s="111" t="s">
        <v>10</v>
      </c>
      <c r="D291" s="112">
        <v>811.37149999999997</v>
      </c>
      <c r="E291" s="112">
        <v>1601.7180000000001</v>
      </c>
      <c r="F291" s="118">
        <f t="shared" si="8"/>
        <v>-0.49343673480600214</v>
      </c>
    </row>
    <row r="292" spans="2:6" outlineLevel="1" x14ac:dyDescent="0.3">
      <c r="B292" s="109"/>
      <c r="C292" s="70" t="s">
        <v>11</v>
      </c>
      <c r="D292" s="112">
        <v>42.306469999999997</v>
      </c>
      <c r="E292" s="112">
        <v>55.825339999999997</v>
      </c>
      <c r="F292" s="118">
        <f t="shared" si="8"/>
        <v>-0.24216368409041489</v>
      </c>
    </row>
    <row r="293" spans="2:6" outlineLevel="1" x14ac:dyDescent="0.3">
      <c r="B293" s="109"/>
      <c r="C293" s="70" t="s">
        <v>12</v>
      </c>
      <c r="D293" s="112">
        <v>47.0578</v>
      </c>
      <c r="E293" s="112">
        <v>36.259830000000001</v>
      </c>
      <c r="F293" s="118">
        <f t="shared" si="8"/>
        <v>0.29779428088879611</v>
      </c>
    </row>
    <row r="294" spans="2:6" outlineLevel="1" x14ac:dyDescent="0.3">
      <c r="B294" s="109"/>
      <c r="C294" s="111" t="s">
        <v>13</v>
      </c>
      <c r="D294" s="110">
        <v>1990.8489999999999</v>
      </c>
      <c r="E294" s="110">
        <v>2024.2170000000001</v>
      </c>
      <c r="F294" s="118">
        <f t="shared" si="8"/>
        <v>-1.648439865883955E-2</v>
      </c>
    </row>
    <row r="295" spans="2:6" outlineLevel="1" x14ac:dyDescent="0.3">
      <c r="B295" s="109"/>
      <c r="C295" s="70" t="s">
        <v>295</v>
      </c>
      <c r="D295" s="112">
        <v>36.690199999999997</v>
      </c>
      <c r="E295" s="112">
        <v>44.858370000000001</v>
      </c>
      <c r="F295" s="118">
        <f t="shared" si="8"/>
        <v>-0.18208798045938812</v>
      </c>
    </row>
    <row r="296" spans="2:6" outlineLevel="1" x14ac:dyDescent="0.3">
      <c r="B296" s="109"/>
      <c r="C296" s="111" t="s">
        <v>296</v>
      </c>
      <c r="D296" s="112">
        <v>3424.54</v>
      </c>
      <c r="E296" s="112">
        <v>4681.027</v>
      </c>
      <c r="F296" s="118">
        <f t="shared" si="8"/>
        <v>-0.26842122465860596</v>
      </c>
    </row>
    <row r="297" spans="2:6" outlineLevel="1" x14ac:dyDescent="0.3">
      <c r="B297" s="109"/>
      <c r="C297" s="111" t="s">
        <v>15</v>
      </c>
      <c r="D297" s="112">
        <v>3898.6930000000002</v>
      </c>
      <c r="E297" s="112">
        <v>4979.9960000000001</v>
      </c>
      <c r="F297" s="119">
        <f t="shared" si="8"/>
        <v>-0.21712929086690025</v>
      </c>
    </row>
    <row r="298" spans="2:6" outlineLevel="1" x14ac:dyDescent="0.3">
      <c r="B298" s="109"/>
      <c r="C298" s="111" t="s">
        <v>217</v>
      </c>
      <c r="D298" s="112">
        <v>3810.165</v>
      </c>
      <c r="E298" s="112">
        <v>4874.9690000000001</v>
      </c>
      <c r="F298" s="119">
        <f t="shared" si="8"/>
        <v>-0.21842272227782378</v>
      </c>
    </row>
    <row r="299" spans="2:6" ht="16.2" outlineLevel="1" thickBot="1" x14ac:dyDescent="0.35">
      <c r="B299" s="113"/>
      <c r="C299" s="114" t="s">
        <v>119</v>
      </c>
      <c r="D299" s="115">
        <v>3162.596</v>
      </c>
      <c r="E299" s="115">
        <v>4658.8680000000004</v>
      </c>
      <c r="F299" s="120">
        <f t="shared" si="8"/>
        <v>-0.32116642926994288</v>
      </c>
    </row>
    <row r="300" spans="2:6" x14ac:dyDescent="0.3">
      <c r="B300" s="106" t="s">
        <v>195</v>
      </c>
      <c r="C300" s="107" t="s">
        <v>294</v>
      </c>
      <c r="D300" s="108">
        <v>66.115120000000005</v>
      </c>
      <c r="E300" s="108">
        <v>90.42971</v>
      </c>
      <c r="F300" s="117">
        <f t="shared" si="8"/>
        <v>-0.26887833655554128</v>
      </c>
    </row>
    <row r="301" spans="2:6" x14ac:dyDescent="0.3">
      <c r="B301" s="109"/>
      <c r="C301" s="70" t="s">
        <v>6</v>
      </c>
      <c r="D301" s="110">
        <v>12.06222</v>
      </c>
      <c r="E301" s="110">
        <v>10.816520000000001</v>
      </c>
      <c r="F301" s="118">
        <f t="shared" si="8"/>
        <v>0.11516643060799581</v>
      </c>
    </row>
    <row r="302" spans="2:6" x14ac:dyDescent="0.3">
      <c r="B302" s="109"/>
      <c r="C302" s="111" t="s">
        <v>7</v>
      </c>
      <c r="D302" s="112">
        <v>797.49490000000003</v>
      </c>
      <c r="E302" s="112">
        <v>978.13499999999999</v>
      </c>
      <c r="F302" s="118">
        <f t="shared" si="8"/>
        <v>-0.18467808635822247</v>
      </c>
    </row>
    <row r="303" spans="2:6" x14ac:dyDescent="0.3">
      <c r="B303" s="109"/>
      <c r="C303" s="70" t="s">
        <v>8</v>
      </c>
      <c r="D303" s="112">
        <v>77.489859999999993</v>
      </c>
      <c r="E303" s="112">
        <v>101.8661</v>
      </c>
      <c r="F303" s="118">
        <f t="shared" si="8"/>
        <v>-0.239296880905424</v>
      </c>
    </row>
    <row r="304" spans="2:6" x14ac:dyDescent="0.3">
      <c r="B304" s="109"/>
      <c r="C304" s="70" t="s">
        <v>9</v>
      </c>
      <c r="D304" s="110">
        <v>16.171410000000002</v>
      </c>
      <c r="E304" s="110">
        <v>16.444479999999999</v>
      </c>
      <c r="F304" s="118">
        <f t="shared" si="8"/>
        <v>-1.6605572204168029E-2</v>
      </c>
    </row>
    <row r="305" spans="2:6" x14ac:dyDescent="0.3">
      <c r="B305" s="109"/>
      <c r="C305" s="111" t="s">
        <v>10</v>
      </c>
      <c r="D305" s="112">
        <v>1253.1199999999999</v>
      </c>
      <c r="E305" s="112">
        <v>1675.135</v>
      </c>
      <c r="F305" s="118">
        <f t="shared" si="8"/>
        <v>-0.25192894901007989</v>
      </c>
    </row>
    <row r="306" spans="2:6" x14ac:dyDescent="0.3">
      <c r="B306" s="109"/>
      <c r="C306" s="70" t="s">
        <v>11</v>
      </c>
      <c r="D306" s="112">
        <v>41.639769999999999</v>
      </c>
      <c r="E306" s="112">
        <v>52.71331</v>
      </c>
      <c r="F306" s="118">
        <f t="shared" si="8"/>
        <v>-0.21007104277837996</v>
      </c>
    </row>
    <row r="307" spans="2:6" x14ac:dyDescent="0.3">
      <c r="B307" s="109"/>
      <c r="C307" s="70" t="s">
        <v>12</v>
      </c>
      <c r="D307" s="112">
        <v>48.597659999999998</v>
      </c>
      <c r="E307" s="112">
        <v>37.70711</v>
      </c>
      <c r="F307" s="118">
        <f t="shared" si="8"/>
        <v>0.28881953562603968</v>
      </c>
    </row>
    <row r="308" spans="2:6" x14ac:dyDescent="0.3">
      <c r="B308" s="109"/>
      <c r="C308" s="111" t="s">
        <v>13</v>
      </c>
      <c r="D308" s="110">
        <v>2023.596</v>
      </c>
      <c r="E308" s="110">
        <v>1987.6669999999999</v>
      </c>
      <c r="F308" s="118">
        <f t="shared" si="8"/>
        <v>1.8075965440891295E-2</v>
      </c>
    </row>
    <row r="309" spans="2:6" x14ac:dyDescent="0.3">
      <c r="B309" s="109"/>
      <c r="C309" s="70" t="s">
        <v>295</v>
      </c>
      <c r="D309" s="112">
        <v>63.363610000000001</v>
      </c>
      <c r="E309" s="112">
        <v>45.682949999999998</v>
      </c>
      <c r="F309" s="118">
        <f t="shared" si="8"/>
        <v>0.38702973428817544</v>
      </c>
    </row>
    <row r="310" spans="2:6" x14ac:dyDescent="0.3">
      <c r="B310" s="109"/>
      <c r="C310" s="111" t="s">
        <v>296</v>
      </c>
      <c r="D310" s="112">
        <v>4074.2109999999998</v>
      </c>
      <c r="E310" s="112">
        <v>4640.9369999999999</v>
      </c>
      <c r="F310" s="118">
        <f t="shared" si="8"/>
        <v>-0.12211456436491164</v>
      </c>
    </row>
    <row r="311" spans="2:6" x14ac:dyDescent="0.3">
      <c r="B311" s="109"/>
      <c r="C311" s="111" t="s">
        <v>15</v>
      </c>
      <c r="D311" s="112">
        <v>3967.2379999999998</v>
      </c>
      <c r="E311" s="112">
        <v>4696.7309999999998</v>
      </c>
      <c r="F311" s="119">
        <f t="shared" si="8"/>
        <v>-0.15531930613015732</v>
      </c>
    </row>
    <row r="312" spans="2:6" x14ac:dyDescent="0.3">
      <c r="B312" s="109"/>
      <c r="C312" s="111" t="s">
        <v>217</v>
      </c>
      <c r="D312" s="112">
        <v>3853.3870000000002</v>
      </c>
      <c r="E312" s="112">
        <v>4656.0649999999996</v>
      </c>
      <c r="F312" s="119">
        <f t="shared" si="8"/>
        <v>-0.17239407095906079</v>
      </c>
    </row>
    <row r="313" spans="2:6" ht="16.2" thickBot="1" x14ac:dyDescent="0.35">
      <c r="B313" s="113"/>
      <c r="C313" s="114" t="s">
        <v>119</v>
      </c>
      <c r="D313" s="115">
        <v>3639.348</v>
      </c>
      <c r="E313" s="115">
        <v>4696.1940000000004</v>
      </c>
      <c r="F313" s="120">
        <f t="shared" si="8"/>
        <v>-0.22504308808366957</v>
      </c>
    </row>
    <row r="314" spans="2:6" outlineLevel="1" x14ac:dyDescent="0.3">
      <c r="B314" s="106">
        <v>24003</v>
      </c>
      <c r="C314" s="107" t="s">
        <v>294</v>
      </c>
      <c r="D314" s="108">
        <v>64.193730000000002</v>
      </c>
      <c r="E314" s="108">
        <v>90.42971</v>
      </c>
      <c r="F314" s="117">
        <f t="shared" si="8"/>
        <v>-0.29012566777002824</v>
      </c>
    </row>
    <row r="315" spans="2:6" outlineLevel="1" x14ac:dyDescent="0.3">
      <c r="B315" s="109" t="s">
        <v>33</v>
      </c>
      <c r="C315" s="70" t="s">
        <v>6</v>
      </c>
      <c r="D315" s="110">
        <v>11.421290000000001</v>
      </c>
      <c r="E315" s="110">
        <v>10.816520000000001</v>
      </c>
      <c r="F315" s="118">
        <f t="shared" si="8"/>
        <v>5.5911698032269141E-2</v>
      </c>
    </row>
    <row r="316" spans="2:6" outlineLevel="1" x14ac:dyDescent="0.3">
      <c r="B316" s="109"/>
      <c r="C316" s="111" t="s">
        <v>7</v>
      </c>
      <c r="D316" s="112">
        <v>733.17550000000006</v>
      </c>
      <c r="E316" s="112">
        <v>978.13499999999999</v>
      </c>
      <c r="F316" s="118">
        <f t="shared" si="8"/>
        <v>-0.25043526711547992</v>
      </c>
    </row>
    <row r="317" spans="2:6" outlineLevel="1" x14ac:dyDescent="0.3">
      <c r="B317" s="109"/>
      <c r="C317" s="70" t="s">
        <v>8</v>
      </c>
      <c r="D317" s="112">
        <v>69.044359999999998</v>
      </c>
      <c r="E317" s="112">
        <v>101.8661</v>
      </c>
      <c r="F317" s="118">
        <f t="shared" si="8"/>
        <v>-0.32220473739546329</v>
      </c>
    </row>
    <row r="318" spans="2:6" outlineLevel="1" x14ac:dyDescent="0.3">
      <c r="B318" s="109"/>
      <c r="C318" s="70" t="s">
        <v>9</v>
      </c>
      <c r="D318" s="110">
        <v>15.0562</v>
      </c>
      <c r="E318" s="110">
        <v>16.444479999999999</v>
      </c>
      <c r="F318" s="118">
        <f t="shared" si="8"/>
        <v>-8.4422249897837975E-2</v>
      </c>
    </row>
    <row r="319" spans="2:6" outlineLevel="1" x14ac:dyDescent="0.3">
      <c r="B319" s="109"/>
      <c r="C319" s="111" t="s">
        <v>10</v>
      </c>
      <c r="D319" s="112">
        <v>1039.546</v>
      </c>
      <c r="E319" s="112">
        <v>1675.135</v>
      </c>
      <c r="F319" s="118">
        <f t="shared" si="8"/>
        <v>-0.37942553883716834</v>
      </c>
    </row>
    <row r="320" spans="2:6" outlineLevel="1" x14ac:dyDescent="0.3">
      <c r="B320" s="109"/>
      <c r="C320" s="70" t="s">
        <v>11</v>
      </c>
      <c r="D320" s="112">
        <v>40.749699999999997</v>
      </c>
      <c r="E320" s="112">
        <v>52.71331</v>
      </c>
      <c r="F320" s="118">
        <f t="shared" si="8"/>
        <v>-0.22695615206102604</v>
      </c>
    </row>
    <row r="321" spans="2:6" outlineLevel="1" x14ac:dyDescent="0.3">
      <c r="B321" s="109"/>
      <c r="C321" s="70" t="s">
        <v>12</v>
      </c>
      <c r="D321" s="112">
        <v>51.017859999999999</v>
      </c>
      <c r="E321" s="112">
        <v>37.70711</v>
      </c>
      <c r="F321" s="118">
        <f t="shared" si="8"/>
        <v>0.35300371733606739</v>
      </c>
    </row>
    <row r="322" spans="2:6" outlineLevel="1" x14ac:dyDescent="0.3">
      <c r="B322" s="109"/>
      <c r="C322" s="111" t="s">
        <v>13</v>
      </c>
      <c r="D322" s="110">
        <v>2078.962</v>
      </c>
      <c r="E322" s="110">
        <v>1987.6669999999999</v>
      </c>
      <c r="F322" s="118">
        <f t="shared" si="8"/>
        <v>4.5930731858002449E-2</v>
      </c>
    </row>
    <row r="323" spans="2:6" outlineLevel="1" x14ac:dyDescent="0.3">
      <c r="B323" s="109"/>
      <c r="C323" s="70" t="s">
        <v>295</v>
      </c>
      <c r="D323" s="112">
        <v>48.233089999999997</v>
      </c>
      <c r="E323" s="112">
        <v>45.682949999999998</v>
      </c>
      <c r="F323" s="118">
        <f t="shared" si="8"/>
        <v>5.5822577132168538E-2</v>
      </c>
    </row>
    <row r="324" spans="2:6" outlineLevel="1" x14ac:dyDescent="0.3">
      <c r="B324" s="109"/>
      <c r="C324" s="111" t="s">
        <v>296</v>
      </c>
      <c r="D324" s="112">
        <v>3851.6840000000002</v>
      </c>
      <c r="E324" s="112">
        <v>4640.9369999999999</v>
      </c>
      <c r="F324" s="118">
        <f t="shared" si="8"/>
        <v>-0.17006328678885319</v>
      </c>
    </row>
    <row r="325" spans="2:6" outlineLevel="1" x14ac:dyDescent="0.3">
      <c r="B325" s="109"/>
      <c r="C325" s="111" t="s">
        <v>15</v>
      </c>
      <c r="D325" s="112">
        <v>3870.6439999999998</v>
      </c>
      <c r="E325" s="112">
        <v>4696.7309999999998</v>
      </c>
      <c r="F325" s="119">
        <f t="shared" si="8"/>
        <v>-0.1758855254857048</v>
      </c>
    </row>
    <row r="326" spans="2:6" outlineLevel="1" x14ac:dyDescent="0.3">
      <c r="B326" s="109"/>
      <c r="C326" s="111" t="s">
        <v>217</v>
      </c>
      <c r="D326" s="112">
        <v>3769.01</v>
      </c>
      <c r="E326" s="112">
        <v>4656.0649999999996</v>
      </c>
      <c r="F326" s="119">
        <f t="shared" si="8"/>
        <v>-0.19051602587163186</v>
      </c>
    </row>
    <row r="327" spans="2:6" ht="16.2" outlineLevel="1" thickBot="1" x14ac:dyDescent="0.35">
      <c r="B327" s="113"/>
      <c r="C327" s="114" t="s">
        <v>119</v>
      </c>
      <c r="D327" s="115">
        <v>3389.5</v>
      </c>
      <c r="E327" s="115">
        <v>4696.1940000000004</v>
      </c>
      <c r="F327" s="120">
        <f t="shared" si="8"/>
        <v>-0.27824531950766951</v>
      </c>
    </row>
    <row r="328" spans="2:6" outlineLevel="1" x14ac:dyDescent="0.3">
      <c r="B328" s="106">
        <v>24005</v>
      </c>
      <c r="C328" s="107" t="s">
        <v>294</v>
      </c>
      <c r="D328" s="108">
        <v>65.67559</v>
      </c>
      <c r="E328" s="108">
        <v>90.42971</v>
      </c>
      <c r="F328" s="117">
        <f t="shared" si="8"/>
        <v>-0.27373879668529288</v>
      </c>
    </row>
    <row r="329" spans="2:6" outlineLevel="1" x14ac:dyDescent="0.3">
      <c r="B329" s="109" t="s">
        <v>34</v>
      </c>
      <c r="C329" s="70" t="s">
        <v>6</v>
      </c>
      <c r="D329" s="110">
        <v>12.91724</v>
      </c>
      <c r="E329" s="110">
        <v>10.816520000000001</v>
      </c>
      <c r="F329" s="118">
        <f t="shared" si="8"/>
        <v>0.19421403556781658</v>
      </c>
    </row>
    <row r="330" spans="2:6" outlineLevel="1" x14ac:dyDescent="0.3">
      <c r="B330" s="109"/>
      <c r="C330" s="111" t="s">
        <v>7</v>
      </c>
      <c r="D330" s="112">
        <v>848.34739999999999</v>
      </c>
      <c r="E330" s="112">
        <v>978.13499999999999</v>
      </c>
      <c r="F330" s="118">
        <f t="shared" si="8"/>
        <v>-0.13268884151983107</v>
      </c>
    </row>
    <row r="331" spans="2:6" outlineLevel="1" x14ac:dyDescent="0.3">
      <c r="B331" s="109"/>
      <c r="C331" s="70" t="s">
        <v>8</v>
      </c>
      <c r="D331" s="112">
        <v>78.480059999999995</v>
      </c>
      <c r="E331" s="112">
        <v>101.8661</v>
      </c>
      <c r="F331" s="118">
        <f t="shared" si="8"/>
        <v>-0.22957627709316453</v>
      </c>
    </row>
    <row r="332" spans="2:6" outlineLevel="1" x14ac:dyDescent="0.3">
      <c r="B332" s="109"/>
      <c r="C332" s="70" t="s">
        <v>9</v>
      </c>
      <c r="D332" s="110">
        <v>16.806940000000001</v>
      </c>
      <c r="E332" s="110">
        <v>16.444479999999999</v>
      </c>
      <c r="F332" s="118">
        <f t="shared" si="8"/>
        <v>2.2041438829321525E-2</v>
      </c>
    </row>
    <row r="333" spans="2:6" outlineLevel="1" x14ac:dyDescent="0.3">
      <c r="B333" s="109"/>
      <c r="C333" s="111" t="s">
        <v>10</v>
      </c>
      <c r="D333" s="112">
        <v>1319.01</v>
      </c>
      <c r="E333" s="112">
        <v>1675.135</v>
      </c>
      <c r="F333" s="118">
        <f t="shared" si="8"/>
        <v>-0.21259480579177203</v>
      </c>
    </row>
    <row r="334" spans="2:6" outlineLevel="1" x14ac:dyDescent="0.3">
      <c r="B334" s="109"/>
      <c r="C334" s="70" t="s">
        <v>11</v>
      </c>
      <c r="D334" s="112">
        <v>42.155909999999999</v>
      </c>
      <c r="E334" s="112">
        <v>52.71331</v>
      </c>
      <c r="F334" s="118">
        <f t="shared" si="8"/>
        <v>-0.20027958783085342</v>
      </c>
    </row>
    <row r="335" spans="2:6" outlineLevel="1" x14ac:dyDescent="0.3">
      <c r="B335" s="109"/>
      <c r="C335" s="70" t="s">
        <v>12</v>
      </c>
      <c r="D335" s="112">
        <v>48.252670000000002</v>
      </c>
      <c r="E335" s="112">
        <v>37.70711</v>
      </c>
      <c r="F335" s="118">
        <f t="shared" si="8"/>
        <v>0.27967033273035247</v>
      </c>
    </row>
    <row r="336" spans="2:6" outlineLevel="1" x14ac:dyDescent="0.3">
      <c r="B336" s="109"/>
      <c r="C336" s="111" t="s">
        <v>13</v>
      </c>
      <c r="D336" s="110">
        <v>2034.135</v>
      </c>
      <c r="E336" s="110">
        <v>1987.6669999999999</v>
      </c>
      <c r="F336" s="118">
        <f t="shared" si="8"/>
        <v>2.3378161432473288E-2</v>
      </c>
    </row>
    <row r="337" spans="2:6" outlineLevel="1" x14ac:dyDescent="0.3">
      <c r="B337" s="109"/>
      <c r="C337" s="70" t="s">
        <v>295</v>
      </c>
      <c r="D337" s="112">
        <v>64.14264</v>
      </c>
      <c r="E337" s="112">
        <v>45.682949999999998</v>
      </c>
      <c r="F337" s="118">
        <f t="shared" si="8"/>
        <v>0.40408270481656738</v>
      </c>
    </row>
    <row r="338" spans="2:6" outlineLevel="1" x14ac:dyDescent="0.3">
      <c r="B338" s="109"/>
      <c r="C338" s="111" t="s">
        <v>296</v>
      </c>
      <c r="D338" s="112">
        <v>4201.4920000000002</v>
      </c>
      <c r="E338" s="112">
        <v>4640.9369999999999</v>
      </c>
      <c r="F338" s="118">
        <f t="shared" si="8"/>
        <v>-9.4688852703667337E-2</v>
      </c>
    </row>
    <row r="339" spans="2:6" outlineLevel="1" x14ac:dyDescent="0.3">
      <c r="B339" s="109"/>
      <c r="C339" s="111" t="s">
        <v>15</v>
      </c>
      <c r="D339" s="112">
        <v>3959.3209999999999</v>
      </c>
      <c r="E339" s="112">
        <v>4696.7309999999998</v>
      </c>
      <c r="F339" s="119">
        <f t="shared" si="8"/>
        <v>-0.1570049466320298</v>
      </c>
    </row>
    <row r="340" spans="2:6" outlineLevel="1" x14ac:dyDescent="0.3">
      <c r="B340" s="109"/>
      <c r="C340" s="111" t="s">
        <v>217</v>
      </c>
      <c r="D340" s="112">
        <v>3849.3879999999999</v>
      </c>
      <c r="E340" s="112">
        <v>4656.0649999999996</v>
      </c>
      <c r="F340" s="119">
        <f t="shared" si="8"/>
        <v>-0.17325295072126345</v>
      </c>
    </row>
    <row r="341" spans="2:6" ht="16.2" outlineLevel="1" thickBot="1" x14ac:dyDescent="0.35">
      <c r="B341" s="113"/>
      <c r="C341" s="114" t="s">
        <v>119</v>
      </c>
      <c r="D341" s="115">
        <v>3855.877</v>
      </c>
      <c r="E341" s="115">
        <v>4696.1940000000004</v>
      </c>
      <c r="F341" s="120">
        <f t="shared" si="8"/>
        <v>-0.1789357509506635</v>
      </c>
    </row>
    <row r="342" spans="2:6" outlineLevel="1" x14ac:dyDescent="0.3">
      <c r="B342" s="106">
        <v>24013</v>
      </c>
      <c r="C342" s="107" t="s">
        <v>294</v>
      </c>
      <c r="D342" s="108">
        <v>66.910520000000005</v>
      </c>
      <c r="E342" s="108">
        <v>90.42971</v>
      </c>
      <c r="F342" s="117">
        <f t="shared" si="8"/>
        <v>-0.26008255472675956</v>
      </c>
    </row>
    <row r="343" spans="2:6" outlineLevel="1" x14ac:dyDescent="0.3">
      <c r="B343" s="109" t="s">
        <v>35</v>
      </c>
      <c r="C343" s="70" t="s">
        <v>6</v>
      </c>
      <c r="D343" s="110">
        <v>11.55795</v>
      </c>
      <c r="E343" s="110">
        <v>10.816520000000001</v>
      </c>
      <c r="F343" s="118">
        <f t="shared" si="8"/>
        <v>6.854607581736083E-2</v>
      </c>
    </row>
    <row r="344" spans="2:6" outlineLevel="1" x14ac:dyDescent="0.3">
      <c r="B344" s="109"/>
      <c r="C344" s="111" t="s">
        <v>7</v>
      </c>
      <c r="D344" s="112">
        <v>773.34879999999998</v>
      </c>
      <c r="E344" s="112">
        <v>978.13499999999999</v>
      </c>
      <c r="F344" s="118">
        <f t="shared" si="8"/>
        <v>-0.20936394260505964</v>
      </c>
    </row>
    <row r="345" spans="2:6" outlineLevel="1" x14ac:dyDescent="0.3">
      <c r="B345" s="109"/>
      <c r="C345" s="70" t="s">
        <v>8</v>
      </c>
      <c r="D345" s="112">
        <v>66.754540000000006</v>
      </c>
      <c r="E345" s="112">
        <v>101.8661</v>
      </c>
      <c r="F345" s="118">
        <f t="shared" si="8"/>
        <v>-0.34468346191716381</v>
      </c>
    </row>
    <row r="346" spans="2:6" outlineLevel="1" x14ac:dyDescent="0.3">
      <c r="B346" s="109"/>
      <c r="C346" s="70" t="s">
        <v>9</v>
      </c>
      <c r="D346" s="110">
        <v>15.829330000000001</v>
      </c>
      <c r="E346" s="110">
        <v>16.444479999999999</v>
      </c>
      <c r="F346" s="118">
        <f t="shared" si="8"/>
        <v>-3.7407689388779586E-2</v>
      </c>
    </row>
    <row r="347" spans="2:6" outlineLevel="1" x14ac:dyDescent="0.3">
      <c r="B347" s="109"/>
      <c r="C347" s="111" t="s">
        <v>10</v>
      </c>
      <c r="D347" s="112">
        <v>1056.68</v>
      </c>
      <c r="E347" s="112">
        <v>1675.135</v>
      </c>
      <c r="F347" s="118">
        <f t="shared" si="8"/>
        <v>-0.36919710948669804</v>
      </c>
    </row>
    <row r="348" spans="2:6" outlineLevel="1" x14ac:dyDescent="0.3">
      <c r="B348" s="109"/>
      <c r="C348" s="70" t="s">
        <v>11</v>
      </c>
      <c r="D348" s="112">
        <v>42.32938</v>
      </c>
      <c r="E348" s="112">
        <v>52.71331</v>
      </c>
      <c r="F348" s="118">
        <f t="shared" si="8"/>
        <v>-0.1969887681118867</v>
      </c>
    </row>
    <row r="349" spans="2:6" outlineLevel="1" x14ac:dyDescent="0.3">
      <c r="B349" s="109"/>
      <c r="C349" s="70" t="s">
        <v>12</v>
      </c>
      <c r="D349" s="110">
        <v>48.42183</v>
      </c>
      <c r="E349" s="110">
        <v>37.70711</v>
      </c>
      <c r="F349" s="118">
        <f t="shared" si="8"/>
        <v>0.28415648931991866</v>
      </c>
    </row>
    <row r="350" spans="2:6" outlineLevel="1" x14ac:dyDescent="0.3">
      <c r="B350" s="109"/>
      <c r="C350" s="111" t="s">
        <v>13</v>
      </c>
      <c r="D350" s="110">
        <v>2049.6660000000002</v>
      </c>
      <c r="E350" s="110">
        <v>1987.6669999999999</v>
      </c>
      <c r="F350" s="118">
        <f t="shared" si="8"/>
        <v>3.11918445091659E-2</v>
      </c>
    </row>
    <row r="351" spans="2:6" outlineLevel="1" x14ac:dyDescent="0.3">
      <c r="B351" s="109"/>
      <c r="C351" s="70" t="s">
        <v>295</v>
      </c>
      <c r="D351" s="112">
        <v>50.597000000000001</v>
      </c>
      <c r="E351" s="112">
        <v>45.682949999999998</v>
      </c>
      <c r="F351" s="118">
        <f t="shared" ref="F351:F411" si="9">D351/E351-1</f>
        <v>0.10756857864914604</v>
      </c>
    </row>
    <row r="352" spans="2:6" outlineLevel="1" x14ac:dyDescent="0.3">
      <c r="B352" s="109"/>
      <c r="C352" s="111" t="s">
        <v>296</v>
      </c>
      <c r="D352" s="112">
        <v>3879.6950000000002</v>
      </c>
      <c r="E352" s="112">
        <v>4640.9369999999999</v>
      </c>
      <c r="F352" s="118">
        <f t="shared" si="9"/>
        <v>-0.16402765217455006</v>
      </c>
    </row>
    <row r="353" spans="2:6" outlineLevel="1" x14ac:dyDescent="0.3">
      <c r="B353" s="109"/>
      <c r="C353" s="111" t="s">
        <v>15</v>
      </c>
      <c r="D353" s="112">
        <v>4058.9189999999999</v>
      </c>
      <c r="E353" s="112">
        <v>4696.7309999999998</v>
      </c>
      <c r="F353" s="119">
        <f t="shared" si="9"/>
        <v>-0.13579913348241568</v>
      </c>
    </row>
    <row r="354" spans="2:6" outlineLevel="1" x14ac:dyDescent="0.3">
      <c r="B354" s="109"/>
      <c r="C354" s="111" t="s">
        <v>217</v>
      </c>
      <c r="D354" s="112">
        <v>3938.6149999999998</v>
      </c>
      <c r="E354" s="112">
        <v>4656.0649999999996</v>
      </c>
      <c r="F354" s="119">
        <f t="shared" si="9"/>
        <v>-0.15408934368399063</v>
      </c>
    </row>
    <row r="355" spans="2:6" ht="16.2" outlineLevel="1" thickBot="1" x14ac:dyDescent="0.35">
      <c r="B355" s="113"/>
      <c r="C355" s="114" t="s">
        <v>119</v>
      </c>
      <c r="D355" s="115">
        <v>3772.89</v>
      </c>
      <c r="E355" s="115">
        <v>4696.1940000000004</v>
      </c>
      <c r="F355" s="120">
        <f t="shared" si="9"/>
        <v>-0.19660686930735838</v>
      </c>
    </row>
    <row r="356" spans="2:6" outlineLevel="1" x14ac:dyDescent="0.3">
      <c r="B356" s="106">
        <v>24015</v>
      </c>
      <c r="C356" s="107" t="s">
        <v>294</v>
      </c>
      <c r="D356" s="108">
        <v>85.897189999999995</v>
      </c>
      <c r="E356" s="108">
        <v>90.42971</v>
      </c>
      <c r="F356" s="117">
        <f t="shared" si="9"/>
        <v>-5.0122022950200851E-2</v>
      </c>
    </row>
    <row r="357" spans="2:6" outlineLevel="1" x14ac:dyDescent="0.3">
      <c r="B357" s="109" t="s">
        <v>36</v>
      </c>
      <c r="C357" s="70" t="s">
        <v>6</v>
      </c>
      <c r="D357" s="110">
        <v>12.20044</v>
      </c>
      <c r="E357" s="110">
        <v>10.816520000000001</v>
      </c>
      <c r="F357" s="118">
        <f t="shared" si="9"/>
        <v>0.12794503222848008</v>
      </c>
    </row>
    <row r="358" spans="2:6" outlineLevel="1" x14ac:dyDescent="0.3">
      <c r="B358" s="109"/>
      <c r="C358" s="111" t="s">
        <v>7</v>
      </c>
      <c r="D358" s="112">
        <v>1047.9829999999999</v>
      </c>
      <c r="E358" s="112">
        <v>978.13499999999999</v>
      </c>
      <c r="F358" s="118">
        <f t="shared" si="9"/>
        <v>7.1409365782841849E-2</v>
      </c>
    </row>
    <row r="359" spans="2:6" outlineLevel="1" x14ac:dyDescent="0.3">
      <c r="B359" s="109"/>
      <c r="C359" s="70" t="s">
        <v>8</v>
      </c>
      <c r="D359" s="112">
        <v>85.613919999999993</v>
      </c>
      <c r="E359" s="112">
        <v>101.8661</v>
      </c>
      <c r="F359" s="118">
        <f t="shared" si="9"/>
        <v>-0.15954453935116797</v>
      </c>
    </row>
    <row r="360" spans="2:6" outlineLevel="1" x14ac:dyDescent="0.3">
      <c r="B360" s="109"/>
      <c r="C360" s="70" t="s">
        <v>9</v>
      </c>
      <c r="D360" s="110">
        <v>18.660319999999999</v>
      </c>
      <c r="E360" s="110">
        <v>16.444479999999999</v>
      </c>
      <c r="F360" s="118">
        <f t="shared" si="9"/>
        <v>0.13474673568273365</v>
      </c>
    </row>
    <row r="361" spans="2:6" outlineLevel="1" x14ac:dyDescent="0.3">
      <c r="B361" s="109"/>
      <c r="C361" s="111" t="s">
        <v>10</v>
      </c>
      <c r="D361" s="112">
        <v>1597.5830000000001</v>
      </c>
      <c r="E361" s="112">
        <v>1675.135</v>
      </c>
      <c r="F361" s="118">
        <f t="shared" si="9"/>
        <v>-4.6295970175537993E-2</v>
      </c>
    </row>
    <row r="362" spans="2:6" outlineLevel="1" x14ac:dyDescent="0.3">
      <c r="B362" s="109"/>
      <c r="C362" s="70" t="s">
        <v>11</v>
      </c>
      <c r="D362" s="112">
        <v>41.225909999999999</v>
      </c>
      <c r="E362" s="112">
        <v>52.71331</v>
      </c>
      <c r="F362" s="118">
        <f t="shared" si="9"/>
        <v>-0.21792219080911446</v>
      </c>
    </row>
    <row r="363" spans="2:6" outlineLevel="1" x14ac:dyDescent="0.3">
      <c r="B363" s="109"/>
      <c r="C363" s="70" t="s">
        <v>12</v>
      </c>
      <c r="D363" s="112">
        <v>43.04804</v>
      </c>
      <c r="E363" s="112">
        <v>37.70711</v>
      </c>
      <c r="F363" s="118">
        <f t="shared" si="9"/>
        <v>0.1416425178169316</v>
      </c>
    </row>
    <row r="364" spans="2:6" outlineLevel="1" x14ac:dyDescent="0.3">
      <c r="B364" s="109"/>
      <c r="C364" s="111" t="s">
        <v>13</v>
      </c>
      <c r="D364" s="110">
        <v>1774.6949999999999</v>
      </c>
      <c r="E364" s="110">
        <v>1987.6669999999999</v>
      </c>
      <c r="F364" s="118">
        <f t="shared" si="9"/>
        <v>-0.10714672025042427</v>
      </c>
    </row>
    <row r="365" spans="2:6" outlineLevel="1" x14ac:dyDescent="0.3">
      <c r="B365" s="109"/>
      <c r="C365" s="70" t="s">
        <v>295</v>
      </c>
      <c r="D365" s="112">
        <v>54.131489999999999</v>
      </c>
      <c r="E365" s="112">
        <v>45.682949999999998</v>
      </c>
      <c r="F365" s="118">
        <f t="shared" si="9"/>
        <v>0.18493858211871173</v>
      </c>
    </row>
    <row r="366" spans="2:6" outlineLevel="1" x14ac:dyDescent="0.3">
      <c r="B366" s="109"/>
      <c r="C366" s="111" t="s">
        <v>296</v>
      </c>
      <c r="D366" s="112">
        <v>4420.2610000000004</v>
      </c>
      <c r="E366" s="112">
        <v>4640.9369999999999</v>
      </c>
      <c r="F366" s="118">
        <f t="shared" si="9"/>
        <v>-4.7549880552138379E-2</v>
      </c>
    </row>
    <row r="367" spans="2:6" outlineLevel="1" x14ac:dyDescent="0.3">
      <c r="B367" s="109"/>
      <c r="C367" s="111" t="s">
        <v>15</v>
      </c>
      <c r="D367" s="112">
        <v>4456.3720000000003</v>
      </c>
      <c r="E367" s="112">
        <v>4696.7309999999998</v>
      </c>
      <c r="F367" s="119">
        <f t="shared" si="9"/>
        <v>-5.117580717311665E-2</v>
      </c>
    </row>
    <row r="368" spans="2:6" outlineLevel="1" x14ac:dyDescent="0.3">
      <c r="B368" s="109"/>
      <c r="C368" s="111" t="s">
        <v>217</v>
      </c>
      <c r="D368" s="112">
        <v>4308.9210000000003</v>
      </c>
      <c r="E368" s="112">
        <v>4656.0649999999996</v>
      </c>
      <c r="F368" s="119">
        <f t="shared" si="9"/>
        <v>-7.4557378387114293E-2</v>
      </c>
    </row>
    <row r="369" spans="2:6" ht="16.2" outlineLevel="1" thickBot="1" x14ac:dyDescent="0.35">
      <c r="B369" s="113"/>
      <c r="C369" s="114" t="s">
        <v>119</v>
      </c>
      <c r="D369" s="115">
        <v>4504.4719999999998</v>
      </c>
      <c r="E369" s="115">
        <v>4696.1940000000004</v>
      </c>
      <c r="F369" s="120">
        <f t="shared" si="9"/>
        <v>-4.0824974436746153E-2</v>
      </c>
    </row>
    <row r="370" spans="2:6" outlineLevel="1" x14ac:dyDescent="0.3">
      <c r="B370" s="106">
        <v>24025</v>
      </c>
      <c r="C370" s="107" t="s">
        <v>294</v>
      </c>
      <c r="D370" s="108">
        <v>68.601749999999996</v>
      </c>
      <c r="E370" s="108">
        <v>90.42971</v>
      </c>
      <c r="F370" s="117">
        <f t="shared" si="9"/>
        <v>-0.24138040473645228</v>
      </c>
    </row>
    <row r="371" spans="2:6" outlineLevel="1" x14ac:dyDescent="0.3">
      <c r="B371" s="109" t="s">
        <v>37</v>
      </c>
      <c r="C371" s="70" t="s">
        <v>6</v>
      </c>
      <c r="D371" s="110">
        <v>10.738810000000001</v>
      </c>
      <c r="E371" s="110">
        <v>10.816520000000001</v>
      </c>
      <c r="F371" s="118">
        <f t="shared" si="9"/>
        <v>-7.1843809284316551E-3</v>
      </c>
    </row>
    <row r="372" spans="2:6" outlineLevel="1" x14ac:dyDescent="0.3">
      <c r="B372" s="109"/>
      <c r="C372" s="111" t="s">
        <v>7</v>
      </c>
      <c r="D372" s="112">
        <v>736.7011</v>
      </c>
      <c r="E372" s="112">
        <v>978.13499999999999</v>
      </c>
      <c r="F372" s="118">
        <f t="shared" si="9"/>
        <v>-0.24683085668133742</v>
      </c>
    </row>
    <row r="373" spans="2:6" outlineLevel="1" x14ac:dyDescent="0.3">
      <c r="B373" s="109"/>
      <c r="C373" s="70" t="s">
        <v>8</v>
      </c>
      <c r="D373" s="112">
        <v>76.809809999999999</v>
      </c>
      <c r="E373" s="112">
        <v>101.8661</v>
      </c>
      <c r="F373" s="118">
        <f t="shared" si="9"/>
        <v>-0.24597280155027046</v>
      </c>
    </row>
    <row r="374" spans="2:6" outlineLevel="1" x14ac:dyDescent="0.3">
      <c r="B374" s="109"/>
      <c r="C374" s="70" t="s">
        <v>9</v>
      </c>
      <c r="D374" s="110">
        <v>15.67793</v>
      </c>
      <c r="E374" s="110">
        <v>16.444479999999999</v>
      </c>
      <c r="F374" s="118">
        <f t="shared" si="9"/>
        <v>-4.6614426239078299E-2</v>
      </c>
    </row>
    <row r="375" spans="2:6" outlineLevel="1" x14ac:dyDescent="0.3">
      <c r="B375" s="109"/>
      <c r="C375" s="111" t="s">
        <v>10</v>
      </c>
      <c r="D375" s="110">
        <v>1204.2190000000001</v>
      </c>
      <c r="E375" s="110">
        <v>1675.135</v>
      </c>
      <c r="F375" s="118">
        <f t="shared" si="9"/>
        <v>-0.28112122306560361</v>
      </c>
    </row>
    <row r="376" spans="2:6" outlineLevel="1" x14ac:dyDescent="0.3">
      <c r="B376" s="109"/>
      <c r="C376" s="70" t="s">
        <v>11</v>
      </c>
      <c r="D376" s="112">
        <v>41.045009999999998</v>
      </c>
      <c r="E376" s="112">
        <v>52.71331</v>
      </c>
      <c r="F376" s="118">
        <f t="shared" si="9"/>
        <v>-0.22135396164649879</v>
      </c>
    </row>
    <row r="377" spans="2:6" outlineLevel="1" x14ac:dyDescent="0.3">
      <c r="B377" s="109"/>
      <c r="C377" s="70" t="s">
        <v>12</v>
      </c>
      <c r="D377" s="112">
        <v>47.551690000000001</v>
      </c>
      <c r="E377" s="112">
        <v>37.70711</v>
      </c>
      <c r="F377" s="118">
        <f t="shared" si="9"/>
        <v>0.26108020476774807</v>
      </c>
    </row>
    <row r="378" spans="2:6" outlineLevel="1" x14ac:dyDescent="0.3">
      <c r="B378" s="109"/>
      <c r="C378" s="111" t="s">
        <v>13</v>
      </c>
      <c r="D378" s="110">
        <v>1951.76</v>
      </c>
      <c r="E378" s="110">
        <v>1987.6669999999999</v>
      </c>
      <c r="F378" s="118">
        <f t="shared" si="9"/>
        <v>-1.8064897188512896E-2</v>
      </c>
    </row>
    <row r="379" spans="2:6" outlineLevel="1" x14ac:dyDescent="0.3">
      <c r="B379" s="109"/>
      <c r="C379" s="70" t="s">
        <v>295</v>
      </c>
      <c r="D379" s="112">
        <v>49.906140000000001</v>
      </c>
      <c r="E379" s="112">
        <v>45.682949999999998</v>
      </c>
      <c r="F379" s="118">
        <f t="shared" si="9"/>
        <v>9.2445649854048462E-2</v>
      </c>
    </row>
    <row r="380" spans="2:6" outlineLevel="1" x14ac:dyDescent="0.3">
      <c r="B380" s="109"/>
      <c r="C380" s="111" t="s">
        <v>296</v>
      </c>
      <c r="D380" s="112">
        <v>3892.68</v>
      </c>
      <c r="E380" s="112">
        <v>4640.9369999999999</v>
      </c>
      <c r="F380" s="118">
        <f t="shared" si="9"/>
        <v>-0.16122972580752548</v>
      </c>
    </row>
    <row r="381" spans="2:6" outlineLevel="1" x14ac:dyDescent="0.3">
      <c r="B381" s="109"/>
      <c r="C381" s="111" t="s">
        <v>15</v>
      </c>
      <c r="D381" s="112">
        <v>3933.0309999999999</v>
      </c>
      <c r="E381" s="112">
        <v>4696.7309999999998</v>
      </c>
      <c r="F381" s="119">
        <f t="shared" si="9"/>
        <v>-0.16260245690034192</v>
      </c>
    </row>
    <row r="382" spans="2:6" outlineLevel="1" x14ac:dyDescent="0.3">
      <c r="B382" s="109"/>
      <c r="C382" s="111" t="s">
        <v>217</v>
      </c>
      <c r="D382" s="112">
        <v>3821.3420000000001</v>
      </c>
      <c r="E382" s="112">
        <v>4656.0649999999996</v>
      </c>
      <c r="F382" s="119">
        <f t="shared" si="9"/>
        <v>-0.17927649205928176</v>
      </c>
    </row>
    <row r="383" spans="2:6" ht="16.2" outlineLevel="1" thickBot="1" x14ac:dyDescent="0.35">
      <c r="B383" s="113"/>
      <c r="C383" s="114" t="s">
        <v>119</v>
      </c>
      <c r="D383" s="115">
        <v>3650.8879999999999</v>
      </c>
      <c r="E383" s="115">
        <v>4696.1940000000004</v>
      </c>
      <c r="F383" s="120">
        <f t="shared" si="9"/>
        <v>-0.22258577903723742</v>
      </c>
    </row>
    <row r="384" spans="2:6" outlineLevel="1" x14ac:dyDescent="0.3">
      <c r="B384" s="106">
        <v>24027</v>
      </c>
      <c r="C384" s="107" t="s">
        <v>294</v>
      </c>
      <c r="D384" s="108">
        <v>68.129329999999996</v>
      </c>
      <c r="E384" s="108">
        <v>90.42971</v>
      </c>
      <c r="F384" s="117">
        <f t="shared" si="9"/>
        <v>-0.2466045727670696</v>
      </c>
    </row>
    <row r="385" spans="2:6" outlineLevel="1" x14ac:dyDescent="0.3">
      <c r="B385" s="109" t="s">
        <v>38</v>
      </c>
      <c r="C385" s="70" t="s">
        <v>6</v>
      </c>
      <c r="D385" s="110">
        <v>9.3954380000000004</v>
      </c>
      <c r="E385" s="110">
        <v>10.816520000000001</v>
      </c>
      <c r="F385" s="118">
        <f t="shared" si="9"/>
        <v>-0.13138070285082448</v>
      </c>
    </row>
    <row r="386" spans="2:6" outlineLevel="1" x14ac:dyDescent="0.3">
      <c r="B386" s="109"/>
      <c r="C386" s="111" t="s">
        <v>7</v>
      </c>
      <c r="D386" s="112">
        <v>640.10479999999995</v>
      </c>
      <c r="E386" s="112">
        <v>978.13499999999999</v>
      </c>
      <c r="F386" s="118">
        <f t="shared" si="9"/>
        <v>-0.34558644767849023</v>
      </c>
    </row>
    <row r="387" spans="2:6" outlineLevel="1" x14ac:dyDescent="0.3">
      <c r="B387" s="109"/>
      <c r="C387" s="70" t="s">
        <v>8</v>
      </c>
      <c r="D387" s="112">
        <v>67.902019999999993</v>
      </c>
      <c r="E387" s="112">
        <v>101.8661</v>
      </c>
      <c r="F387" s="118">
        <f t="shared" si="9"/>
        <v>-0.33341887045837637</v>
      </c>
    </row>
    <row r="388" spans="2:6" outlineLevel="1" x14ac:dyDescent="0.3">
      <c r="B388" s="109"/>
      <c r="C388" s="70" t="s">
        <v>9</v>
      </c>
      <c r="D388" s="110">
        <v>13.66508</v>
      </c>
      <c r="E388" s="110">
        <v>16.444479999999999</v>
      </c>
      <c r="F388" s="118">
        <f t="shared" si="9"/>
        <v>-0.16901720212496829</v>
      </c>
    </row>
    <row r="389" spans="2:6" outlineLevel="1" x14ac:dyDescent="0.3">
      <c r="B389" s="109"/>
      <c r="C389" s="111" t="s">
        <v>10</v>
      </c>
      <c r="D389" s="112">
        <v>927.88639999999998</v>
      </c>
      <c r="E389" s="112">
        <v>1675.135</v>
      </c>
      <c r="F389" s="118">
        <f t="shared" si="9"/>
        <v>-0.44608261423706153</v>
      </c>
    </row>
    <row r="390" spans="2:6" outlineLevel="1" x14ac:dyDescent="0.3">
      <c r="B390" s="109"/>
      <c r="C390" s="70" t="s">
        <v>11</v>
      </c>
      <c r="D390" s="112">
        <v>41.628</v>
      </c>
      <c r="E390" s="112">
        <v>52.71331</v>
      </c>
      <c r="F390" s="118">
        <f t="shared" si="9"/>
        <v>-0.21029432604402953</v>
      </c>
    </row>
    <row r="391" spans="2:6" outlineLevel="1" x14ac:dyDescent="0.3">
      <c r="B391" s="109"/>
      <c r="C391" s="70" t="s">
        <v>12</v>
      </c>
      <c r="D391" s="112">
        <v>49.119529999999997</v>
      </c>
      <c r="E391" s="112">
        <v>37.70711</v>
      </c>
      <c r="F391" s="118">
        <f t="shared" si="9"/>
        <v>0.30265963103510174</v>
      </c>
    </row>
    <row r="392" spans="2:6" outlineLevel="1" x14ac:dyDescent="0.3">
      <c r="B392" s="109"/>
      <c r="C392" s="111" t="s">
        <v>13</v>
      </c>
      <c r="D392" s="110">
        <v>2044.748</v>
      </c>
      <c r="E392" s="110">
        <v>1987.6669999999999</v>
      </c>
      <c r="F392" s="118">
        <f t="shared" si="9"/>
        <v>2.8717587000236966E-2</v>
      </c>
    </row>
    <row r="393" spans="2:6" outlineLevel="1" x14ac:dyDescent="0.3">
      <c r="B393" s="109"/>
      <c r="C393" s="70" t="s">
        <v>295</v>
      </c>
      <c r="D393" s="112">
        <v>63.816830000000003</v>
      </c>
      <c r="E393" s="112">
        <v>45.682949999999998</v>
      </c>
      <c r="F393" s="118">
        <f t="shared" si="9"/>
        <v>0.39695072231543738</v>
      </c>
    </row>
    <row r="394" spans="2:6" outlineLevel="1" x14ac:dyDescent="0.3">
      <c r="B394" s="109"/>
      <c r="C394" s="111" t="s">
        <v>296</v>
      </c>
      <c r="D394" s="112">
        <v>3612.739</v>
      </c>
      <c r="E394" s="112">
        <v>4640.9369999999999</v>
      </c>
      <c r="F394" s="118">
        <f t="shared" si="9"/>
        <v>-0.22154965689040806</v>
      </c>
    </row>
    <row r="395" spans="2:6" outlineLevel="1" x14ac:dyDescent="0.3">
      <c r="B395" s="109"/>
      <c r="C395" s="111" t="s">
        <v>15</v>
      </c>
      <c r="D395" s="112">
        <v>4004.558</v>
      </c>
      <c r="E395" s="112">
        <v>4696.7309999999998</v>
      </c>
      <c r="F395" s="119">
        <f t="shared" si="9"/>
        <v>-0.14737335393489637</v>
      </c>
    </row>
    <row r="396" spans="2:6" outlineLevel="1" x14ac:dyDescent="0.3">
      <c r="B396" s="109"/>
      <c r="C396" s="111" t="s">
        <v>217</v>
      </c>
      <c r="D396" s="112">
        <v>3891.83</v>
      </c>
      <c r="E396" s="112">
        <v>4656.0649999999996</v>
      </c>
      <c r="F396" s="119">
        <f t="shared" si="9"/>
        <v>-0.16413752814876936</v>
      </c>
    </row>
    <row r="397" spans="2:6" ht="16.2" outlineLevel="1" thickBot="1" x14ac:dyDescent="0.35">
      <c r="B397" s="113"/>
      <c r="C397" s="114" t="s">
        <v>119</v>
      </c>
      <c r="D397" s="115">
        <v>3173.0569999999998</v>
      </c>
      <c r="E397" s="115">
        <v>4696.1940000000004</v>
      </c>
      <c r="F397" s="120">
        <f t="shared" si="9"/>
        <v>-0.324334343938943</v>
      </c>
    </row>
    <row r="398" spans="2:6" outlineLevel="1" x14ac:dyDescent="0.3">
      <c r="B398" s="106">
        <v>24510</v>
      </c>
      <c r="C398" s="107" t="s">
        <v>294</v>
      </c>
      <c r="D398" s="108">
        <v>63.135269999999998</v>
      </c>
      <c r="E398" s="108">
        <v>90.42971</v>
      </c>
      <c r="F398" s="117">
        <f t="shared" si="9"/>
        <v>-0.30183044930698111</v>
      </c>
    </row>
    <row r="399" spans="2:6" outlineLevel="1" x14ac:dyDescent="0.3">
      <c r="B399" s="109" t="s">
        <v>39</v>
      </c>
      <c r="C399" s="70" t="s">
        <v>6</v>
      </c>
      <c r="D399" s="110">
        <v>15.30381</v>
      </c>
      <c r="E399" s="110">
        <v>10.816520000000001</v>
      </c>
      <c r="F399" s="118">
        <f t="shared" si="9"/>
        <v>0.41485523994778362</v>
      </c>
    </row>
    <row r="400" spans="2:6" outlineLevel="1" x14ac:dyDescent="0.3">
      <c r="B400" s="109"/>
      <c r="C400" s="111" t="s">
        <v>7</v>
      </c>
      <c r="D400" s="112">
        <v>966.21</v>
      </c>
      <c r="E400" s="112">
        <v>978.13499999999999</v>
      </c>
      <c r="F400" s="118">
        <f t="shared" si="9"/>
        <v>-1.2191568648499351E-2</v>
      </c>
    </row>
    <row r="401" spans="2:6" outlineLevel="1" x14ac:dyDescent="0.3">
      <c r="B401" s="109"/>
      <c r="C401" s="70" t="s">
        <v>8</v>
      </c>
      <c r="D401" s="112">
        <v>96.696849999999998</v>
      </c>
      <c r="E401" s="112">
        <v>101.8661</v>
      </c>
      <c r="F401" s="118">
        <f t="shared" si="9"/>
        <v>-5.0745537524259809E-2</v>
      </c>
    </row>
    <row r="402" spans="2:6" outlineLevel="1" x14ac:dyDescent="0.3">
      <c r="B402" s="109"/>
      <c r="C402" s="70" t="s">
        <v>9</v>
      </c>
      <c r="D402" s="110">
        <v>19.268319999999999</v>
      </c>
      <c r="E402" s="110">
        <v>16.444479999999999</v>
      </c>
      <c r="F402" s="118">
        <f t="shared" si="9"/>
        <v>0.17171962871431634</v>
      </c>
    </row>
    <row r="403" spans="2:6" outlineLevel="1" x14ac:dyDescent="0.3">
      <c r="B403" s="109"/>
      <c r="C403" s="111" t="s">
        <v>10</v>
      </c>
      <c r="D403" s="112">
        <v>1863.1859999999999</v>
      </c>
      <c r="E403" s="112">
        <v>1675.135</v>
      </c>
      <c r="F403" s="118">
        <f t="shared" si="9"/>
        <v>0.11226020589385333</v>
      </c>
    </row>
    <row r="404" spans="2:6" outlineLevel="1" x14ac:dyDescent="0.3">
      <c r="B404" s="109"/>
      <c r="C404" s="70" t="s">
        <v>11</v>
      </c>
      <c r="D404" s="112">
        <v>42.291840000000001</v>
      </c>
      <c r="E404" s="112">
        <v>52.71331</v>
      </c>
      <c r="F404" s="118">
        <f t="shared" si="9"/>
        <v>-0.19770092221490165</v>
      </c>
    </row>
    <row r="405" spans="2:6" outlineLevel="1" x14ac:dyDescent="0.3">
      <c r="B405" s="109"/>
      <c r="C405" s="70" t="s">
        <v>12</v>
      </c>
      <c r="D405" s="112">
        <v>46.871540000000003</v>
      </c>
      <c r="E405" s="112">
        <v>37.70711</v>
      </c>
      <c r="F405" s="118">
        <f t="shared" si="9"/>
        <v>0.24304249251666343</v>
      </c>
    </row>
    <row r="406" spans="2:6" outlineLevel="1" x14ac:dyDescent="0.3">
      <c r="B406" s="109"/>
      <c r="C406" s="111" t="s">
        <v>13</v>
      </c>
      <c r="D406" s="110">
        <v>1982.2840000000001</v>
      </c>
      <c r="E406" s="110">
        <v>1987.6669999999999</v>
      </c>
      <c r="F406" s="118">
        <f t="shared" si="9"/>
        <v>-2.7082001160153579E-3</v>
      </c>
    </row>
    <row r="407" spans="2:6" outlineLevel="1" x14ac:dyDescent="0.3">
      <c r="B407" s="109"/>
      <c r="C407" s="70" t="s">
        <v>295</v>
      </c>
      <c r="D407" s="112">
        <v>104.10769999999999</v>
      </c>
      <c r="E407" s="112">
        <v>45.682949999999998</v>
      </c>
      <c r="F407" s="118">
        <f t="shared" si="9"/>
        <v>1.2789180646171054</v>
      </c>
    </row>
    <row r="408" spans="2:6" outlineLevel="1" x14ac:dyDescent="0.3">
      <c r="B408" s="109"/>
      <c r="C408" s="111" t="s">
        <v>296</v>
      </c>
      <c r="D408" s="112">
        <v>4811.6790000000001</v>
      </c>
      <c r="E408" s="112">
        <v>4640.9369999999999</v>
      </c>
      <c r="F408" s="118">
        <f t="shared" si="9"/>
        <v>3.6790415383789909E-2</v>
      </c>
    </row>
    <row r="409" spans="2:6" outlineLevel="1" x14ac:dyDescent="0.3">
      <c r="B409" s="109"/>
      <c r="C409" s="111" t="s">
        <v>15</v>
      </c>
      <c r="D409" s="112">
        <v>3977.9549999999999</v>
      </c>
      <c r="E409" s="112">
        <v>4696.7309999999998</v>
      </c>
      <c r="F409" s="119">
        <f t="shared" si="9"/>
        <v>-0.15303750629959434</v>
      </c>
    </row>
    <row r="410" spans="2:6" outlineLevel="1" x14ac:dyDescent="0.3">
      <c r="B410" s="109"/>
      <c r="C410" s="111" t="s">
        <v>217</v>
      </c>
      <c r="D410" s="112">
        <v>3844.3939999999998</v>
      </c>
      <c r="E410" s="112">
        <v>4656.0649999999996</v>
      </c>
      <c r="F410" s="119">
        <f t="shared" si="9"/>
        <v>-0.17432553024925557</v>
      </c>
    </row>
    <row r="411" spans="2:6" ht="16.2" outlineLevel="1" thickBot="1" x14ac:dyDescent="0.35">
      <c r="B411" s="113"/>
      <c r="C411" s="114" t="s">
        <v>119</v>
      </c>
      <c r="D411" s="115">
        <v>3827.94</v>
      </c>
      <c r="E411" s="115">
        <v>4696.1940000000004</v>
      </c>
      <c r="F411" s="120">
        <f t="shared" si="9"/>
        <v>-0.18488461081462992</v>
      </c>
    </row>
    <row r="412" spans="2:6" x14ac:dyDescent="0.3">
      <c r="C412" s="107"/>
    </row>
    <row r="413" spans="2:6" x14ac:dyDescent="0.3">
      <c r="C413" s="70"/>
    </row>
    <row r="414" spans="2:6" x14ac:dyDescent="0.3">
      <c r="C414" s="111"/>
    </row>
    <row r="415" spans="2:6" x14ac:dyDescent="0.3">
      <c r="C415" s="70"/>
    </row>
    <row r="416" spans="2:6" x14ac:dyDescent="0.3">
      <c r="C416" s="70"/>
    </row>
    <row r="417" spans="3:3" x14ac:dyDescent="0.3">
      <c r="C417" s="111"/>
    </row>
    <row r="418" spans="3:3" x14ac:dyDescent="0.3">
      <c r="C418" s="70"/>
    </row>
    <row r="419" spans="3:3" x14ac:dyDescent="0.3">
      <c r="C419" s="70"/>
    </row>
    <row r="420" spans="3:3" x14ac:dyDescent="0.3">
      <c r="C420" s="111"/>
    </row>
    <row r="421" spans="3:3" x14ac:dyDescent="0.3">
      <c r="C421" s="70"/>
    </row>
    <row r="422" spans="3:3" x14ac:dyDescent="0.3">
      <c r="C422" s="111"/>
    </row>
    <row r="423" spans="3:3" x14ac:dyDescent="0.3">
      <c r="C423" s="111"/>
    </row>
    <row r="424" spans="3:3" x14ac:dyDescent="0.3">
      <c r="C424" s="111"/>
    </row>
    <row r="425" spans="3:3" x14ac:dyDescent="0.3">
      <c r="C425" s="111"/>
    </row>
    <row r="426" spans="3:3" x14ac:dyDescent="0.3">
      <c r="C426" s="303"/>
    </row>
    <row r="427" spans="3:3" x14ac:dyDescent="0.3">
      <c r="C427" s="303"/>
    </row>
    <row r="428" spans="3:3" x14ac:dyDescent="0.3">
      <c r="C428" s="30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E85C1-2718-C641-8C45-E08FC2B9E301}">
  <sheetPr>
    <tabColor theme="9" tint="0.79998168889431442"/>
  </sheetPr>
  <dimension ref="A1"/>
  <sheetViews>
    <sheetView showGridLines="0" topLeftCell="J1" workbookViewId="0">
      <selection activeCell="AD33" sqref="AD33"/>
    </sheetView>
  </sheetViews>
  <sheetFormatPr defaultColWidth="11.5546875" defaultRowHeight="14.4" x14ac:dyDescent="0.3"/>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F838F-C2E5-744D-A287-1BF8D02F52C1}">
  <sheetPr>
    <tabColor theme="9" tint="0.79998168889431442"/>
  </sheetPr>
  <dimension ref="B1:F94"/>
  <sheetViews>
    <sheetView showGridLines="0" zoomScaleNormal="100" workbookViewId="0">
      <pane xSplit="1" ySplit="3" topLeftCell="B4" activePane="bottomRight" state="frozen"/>
      <selection activeCell="R48" sqref="R48"/>
      <selection pane="topRight" activeCell="R48" sqref="R48"/>
      <selection pane="bottomLeft" activeCell="R48" sqref="R48"/>
      <selection pane="bottomRight" activeCell="N49" sqref="N49"/>
    </sheetView>
  </sheetViews>
  <sheetFormatPr defaultColWidth="10.77734375" defaultRowHeight="15.6" x14ac:dyDescent="0.3"/>
  <cols>
    <col min="1" max="1" width="5.33203125" style="9" customWidth="1"/>
    <col min="2" max="2" width="14.77734375" style="31" bestFit="1" customWidth="1"/>
    <col min="3" max="3" width="26.44140625" style="93" customWidth="1"/>
    <col min="4" max="4" width="11.6640625" style="31" customWidth="1"/>
    <col min="5" max="5" width="16.33203125" style="189" customWidth="1"/>
    <col min="6" max="6" width="19.109375" style="190" bestFit="1" customWidth="1"/>
    <col min="7" max="16384" width="10.77734375" style="9"/>
  </cols>
  <sheetData>
    <row r="1" spans="2:6" ht="18" x14ac:dyDescent="0.35">
      <c r="B1" s="1" t="s">
        <v>225</v>
      </c>
    </row>
    <row r="2" spans="2:6" ht="16.2" thickBot="1" x14ac:dyDescent="0.35">
      <c r="B2" s="191"/>
    </row>
    <row r="3" spans="2:6" ht="16.2" thickBot="1" x14ac:dyDescent="0.35">
      <c r="B3" s="142" t="s">
        <v>226</v>
      </c>
      <c r="C3" s="192" t="s">
        <v>227</v>
      </c>
      <c r="D3" s="143" t="s">
        <v>228</v>
      </c>
      <c r="E3" s="193" t="s">
        <v>182</v>
      </c>
      <c r="F3" s="194" t="s">
        <v>229</v>
      </c>
    </row>
    <row r="4" spans="2:6" x14ac:dyDescent="0.3">
      <c r="B4" s="24">
        <v>210001</v>
      </c>
      <c r="C4" s="93" t="s">
        <v>230</v>
      </c>
      <c r="D4" s="31">
        <v>24021</v>
      </c>
      <c r="E4" s="195" t="s">
        <v>157</v>
      </c>
      <c r="F4" s="118">
        <v>1.31649E-2</v>
      </c>
    </row>
    <row r="5" spans="2:6" x14ac:dyDescent="0.3">
      <c r="B5" s="24">
        <v>210001</v>
      </c>
      <c r="C5" s="93" t="s">
        <v>230</v>
      </c>
      <c r="D5" s="31">
        <v>24043</v>
      </c>
      <c r="E5" s="195" t="s">
        <v>148</v>
      </c>
      <c r="F5" s="118">
        <v>0.98683509999999997</v>
      </c>
    </row>
    <row r="6" spans="2:6" x14ac:dyDescent="0.3">
      <c r="B6" s="24">
        <v>210002</v>
      </c>
      <c r="C6" s="93" t="s">
        <v>231</v>
      </c>
      <c r="D6" s="31">
        <v>24027</v>
      </c>
      <c r="E6" s="195" t="s">
        <v>163</v>
      </c>
      <c r="F6" s="118">
        <v>1.05343E-2</v>
      </c>
    </row>
    <row r="7" spans="2:6" x14ac:dyDescent="0.3">
      <c r="B7" s="24">
        <v>210002</v>
      </c>
      <c r="C7" s="93" t="s">
        <v>231</v>
      </c>
      <c r="D7" s="31">
        <v>24510</v>
      </c>
      <c r="E7" s="195" t="s">
        <v>164</v>
      </c>
      <c r="F7" s="118">
        <v>0.9894657</v>
      </c>
    </row>
    <row r="8" spans="2:6" x14ac:dyDescent="0.3">
      <c r="B8" s="24">
        <v>210003</v>
      </c>
      <c r="C8" s="93" t="s">
        <v>232</v>
      </c>
      <c r="D8" s="31">
        <v>24033</v>
      </c>
      <c r="E8" s="195" t="s">
        <v>50</v>
      </c>
      <c r="F8" s="118">
        <v>1</v>
      </c>
    </row>
    <row r="9" spans="2:6" x14ac:dyDescent="0.3">
      <c r="B9" s="24">
        <v>210004</v>
      </c>
      <c r="C9" s="93" t="s">
        <v>233</v>
      </c>
      <c r="D9" s="31">
        <v>24031</v>
      </c>
      <c r="E9" s="195" t="s">
        <v>158</v>
      </c>
      <c r="F9" s="118">
        <v>0.76799729999999999</v>
      </c>
    </row>
    <row r="10" spans="2:6" x14ac:dyDescent="0.3">
      <c r="B10" s="24">
        <v>210004</v>
      </c>
      <c r="C10" s="93" t="s">
        <v>233</v>
      </c>
      <c r="D10" s="31">
        <v>24033</v>
      </c>
      <c r="E10" s="195" t="s">
        <v>50</v>
      </c>
      <c r="F10" s="118">
        <v>0.23200280000000001</v>
      </c>
    </row>
    <row r="11" spans="2:6" x14ac:dyDescent="0.3">
      <c r="B11" s="24">
        <v>210005</v>
      </c>
      <c r="C11" s="93" t="s">
        <v>234</v>
      </c>
      <c r="D11" s="31">
        <v>24021</v>
      </c>
      <c r="E11" s="195" t="s">
        <v>157</v>
      </c>
      <c r="F11" s="118">
        <v>0.99979410000000002</v>
      </c>
    </row>
    <row r="12" spans="2:6" x14ac:dyDescent="0.3">
      <c r="B12" s="24">
        <v>210005</v>
      </c>
      <c r="C12" s="93" t="s">
        <v>234</v>
      </c>
      <c r="D12" s="31">
        <v>24043</v>
      </c>
      <c r="E12" s="195" t="s">
        <v>148</v>
      </c>
      <c r="F12" s="118">
        <v>2.0589999999999999E-4</v>
      </c>
    </row>
    <row r="13" spans="2:6" x14ac:dyDescent="0.3">
      <c r="B13" s="24">
        <v>210006</v>
      </c>
      <c r="C13" s="93" t="s">
        <v>235</v>
      </c>
      <c r="D13" s="31">
        <v>24015</v>
      </c>
      <c r="E13" s="195" t="s">
        <v>36</v>
      </c>
      <c r="F13" s="118">
        <v>0.21107000000000001</v>
      </c>
    </row>
    <row r="14" spans="2:6" x14ac:dyDescent="0.3">
      <c r="B14" s="24">
        <v>210006</v>
      </c>
      <c r="C14" s="93" t="s">
        <v>235</v>
      </c>
      <c r="D14" s="31">
        <v>24025</v>
      </c>
      <c r="E14" s="195" t="s">
        <v>162</v>
      </c>
      <c r="F14" s="118">
        <v>0.78892989999999996</v>
      </c>
    </row>
    <row r="15" spans="2:6" x14ac:dyDescent="0.3">
      <c r="B15" s="24">
        <v>210008</v>
      </c>
      <c r="C15" s="93" t="s">
        <v>236</v>
      </c>
      <c r="D15" s="31">
        <v>24005</v>
      </c>
      <c r="E15" s="195" t="s">
        <v>160</v>
      </c>
      <c r="F15" s="118">
        <v>0.2105224</v>
      </c>
    </row>
    <row r="16" spans="2:6" x14ac:dyDescent="0.3">
      <c r="B16" s="24">
        <v>210008</v>
      </c>
      <c r="C16" s="93" t="s">
        <v>236</v>
      </c>
      <c r="D16" s="31">
        <v>24510</v>
      </c>
      <c r="E16" s="195" t="s">
        <v>164</v>
      </c>
      <c r="F16" s="118">
        <v>0.78947769999999995</v>
      </c>
    </row>
    <row r="17" spans="2:6" x14ac:dyDescent="0.3">
      <c r="B17" s="24">
        <v>210009</v>
      </c>
      <c r="C17" s="93" t="s">
        <v>237</v>
      </c>
      <c r="D17" s="31">
        <v>24003</v>
      </c>
      <c r="E17" s="195" t="s">
        <v>159</v>
      </c>
      <c r="F17" s="118">
        <v>3.7682399999999998E-2</v>
      </c>
    </row>
    <row r="18" spans="2:6" x14ac:dyDescent="0.3">
      <c r="B18" s="24">
        <v>210009</v>
      </c>
      <c r="C18" s="93" t="s">
        <v>237</v>
      </c>
      <c r="D18" s="31">
        <v>24005</v>
      </c>
      <c r="E18" s="195" t="s">
        <v>160</v>
      </c>
      <c r="F18" s="118">
        <v>0.16783680000000001</v>
      </c>
    </row>
    <row r="19" spans="2:6" x14ac:dyDescent="0.3">
      <c r="B19" s="24">
        <v>210009</v>
      </c>
      <c r="C19" s="93" t="s">
        <v>237</v>
      </c>
      <c r="D19" s="31">
        <v>24510</v>
      </c>
      <c r="E19" s="195" t="s">
        <v>164</v>
      </c>
      <c r="F19" s="118">
        <v>0.79448079999999999</v>
      </c>
    </row>
    <row r="20" spans="2:6" x14ac:dyDescent="0.3">
      <c r="B20" s="24">
        <v>210011</v>
      </c>
      <c r="C20" s="93" t="s">
        <v>238</v>
      </c>
      <c r="D20" s="31">
        <v>24005</v>
      </c>
      <c r="E20" s="195" t="s">
        <v>160</v>
      </c>
      <c r="F20" s="118">
        <v>0.61944840000000001</v>
      </c>
    </row>
    <row r="21" spans="2:6" x14ac:dyDescent="0.3">
      <c r="B21" s="24">
        <v>210011</v>
      </c>
      <c r="C21" s="93" t="s">
        <v>238</v>
      </c>
      <c r="D21" s="31">
        <v>24027</v>
      </c>
      <c r="E21" s="195" t="s">
        <v>163</v>
      </c>
      <c r="F21" s="118">
        <v>0.25298179999999998</v>
      </c>
    </row>
    <row r="22" spans="2:6" x14ac:dyDescent="0.3">
      <c r="B22" s="24">
        <v>210011</v>
      </c>
      <c r="C22" s="93" t="s">
        <v>238</v>
      </c>
      <c r="D22" s="31">
        <v>24510</v>
      </c>
      <c r="E22" s="195" t="s">
        <v>164</v>
      </c>
      <c r="F22" s="118">
        <v>0.12756990000000001</v>
      </c>
    </row>
    <row r="23" spans="2:6" x14ac:dyDescent="0.3">
      <c r="B23" s="24">
        <v>210012</v>
      </c>
      <c r="C23" s="93" t="s">
        <v>239</v>
      </c>
      <c r="D23" s="31">
        <v>24005</v>
      </c>
      <c r="E23" s="195" t="s">
        <v>160</v>
      </c>
      <c r="F23" s="118">
        <v>0.81364349999999996</v>
      </c>
    </row>
    <row r="24" spans="2:6" x14ac:dyDescent="0.3">
      <c r="B24" s="24">
        <v>210012</v>
      </c>
      <c r="C24" s="93" t="s">
        <v>239</v>
      </c>
      <c r="D24" s="31">
        <v>24510</v>
      </c>
      <c r="E24" s="195" t="s">
        <v>164</v>
      </c>
      <c r="F24" s="118">
        <v>0.18635650000000001</v>
      </c>
    </row>
    <row r="25" spans="2:6" x14ac:dyDescent="0.3">
      <c r="B25" s="24">
        <v>210013</v>
      </c>
      <c r="C25" s="93" t="s">
        <v>240</v>
      </c>
      <c r="D25" s="31">
        <v>24510</v>
      </c>
      <c r="E25" s="195" t="s">
        <v>164</v>
      </c>
      <c r="F25" s="118">
        <v>1</v>
      </c>
    </row>
    <row r="26" spans="2:6" x14ac:dyDescent="0.3">
      <c r="B26" s="24">
        <v>210015</v>
      </c>
      <c r="C26" s="93" t="s">
        <v>241</v>
      </c>
      <c r="D26" s="31">
        <v>24005</v>
      </c>
      <c r="E26" s="195" t="s">
        <v>160</v>
      </c>
      <c r="F26" s="118">
        <v>0.99999990000000005</v>
      </c>
    </row>
    <row r="27" spans="2:6" x14ac:dyDescent="0.3">
      <c r="B27" s="24">
        <v>210016</v>
      </c>
      <c r="C27" s="93" t="s">
        <v>242</v>
      </c>
      <c r="D27" s="31">
        <v>24031</v>
      </c>
      <c r="E27" s="195" t="s">
        <v>158</v>
      </c>
      <c r="F27" s="118">
        <v>0.32783449999999997</v>
      </c>
    </row>
    <row r="28" spans="2:6" x14ac:dyDescent="0.3">
      <c r="B28" s="24">
        <v>210016</v>
      </c>
      <c r="C28" s="93" t="s">
        <v>242</v>
      </c>
      <c r="D28" s="31">
        <v>24033</v>
      </c>
      <c r="E28" s="195" t="s">
        <v>50</v>
      </c>
      <c r="F28" s="118">
        <v>0.67216549999999997</v>
      </c>
    </row>
    <row r="29" spans="2:6" x14ac:dyDescent="0.3">
      <c r="B29" s="24">
        <v>210017</v>
      </c>
      <c r="C29" s="93" t="s">
        <v>243</v>
      </c>
      <c r="D29" s="31">
        <v>24023</v>
      </c>
      <c r="E29" s="195" t="s">
        <v>147</v>
      </c>
      <c r="F29" s="118">
        <v>1</v>
      </c>
    </row>
    <row r="30" spans="2:6" x14ac:dyDescent="0.3">
      <c r="B30" s="24">
        <v>210018</v>
      </c>
      <c r="C30" s="93" t="s">
        <v>244</v>
      </c>
      <c r="D30" s="31">
        <v>24027</v>
      </c>
      <c r="E30" s="195" t="s">
        <v>163</v>
      </c>
      <c r="F30" s="118">
        <v>1.5992000000000001E-3</v>
      </c>
    </row>
    <row r="31" spans="2:6" x14ac:dyDescent="0.3">
      <c r="B31" s="24">
        <v>210018</v>
      </c>
      <c r="C31" s="93" t="s">
        <v>244</v>
      </c>
      <c r="D31" s="31">
        <v>24031</v>
      </c>
      <c r="E31" s="195" t="s">
        <v>158</v>
      </c>
      <c r="F31" s="118">
        <v>0.99840070000000003</v>
      </c>
    </row>
    <row r="32" spans="2:6" x14ac:dyDescent="0.3">
      <c r="B32" s="24">
        <v>210019</v>
      </c>
      <c r="C32" s="93" t="s">
        <v>245</v>
      </c>
      <c r="D32" s="31">
        <v>24019</v>
      </c>
      <c r="E32" s="195" t="s">
        <v>150</v>
      </c>
      <c r="F32" s="118">
        <v>6.9442000000000002E-3</v>
      </c>
    </row>
    <row r="33" spans="2:6" x14ac:dyDescent="0.3">
      <c r="B33" s="24">
        <v>210019</v>
      </c>
      <c r="C33" s="93" t="s">
        <v>245</v>
      </c>
      <c r="D33" s="31">
        <v>24039</v>
      </c>
      <c r="E33" s="195" t="s">
        <v>153</v>
      </c>
      <c r="F33" s="118">
        <v>0.1000863</v>
      </c>
    </row>
    <row r="34" spans="2:6" x14ac:dyDescent="0.3">
      <c r="B34" s="24">
        <v>210019</v>
      </c>
      <c r="C34" s="93" t="s">
        <v>245</v>
      </c>
      <c r="D34" s="31">
        <v>24045</v>
      </c>
      <c r="E34" s="195" t="s">
        <v>155</v>
      </c>
      <c r="F34" s="118">
        <v>0.63996699999999995</v>
      </c>
    </row>
    <row r="35" spans="2:6" x14ac:dyDescent="0.3">
      <c r="B35" s="24">
        <v>210019</v>
      </c>
      <c r="C35" s="93" t="s">
        <v>245</v>
      </c>
      <c r="D35" s="31">
        <v>24047</v>
      </c>
      <c r="E35" s="195" t="s">
        <v>156</v>
      </c>
      <c r="F35" s="118">
        <v>0.25300250000000002</v>
      </c>
    </row>
    <row r="36" spans="2:6" x14ac:dyDescent="0.3">
      <c r="B36" s="24">
        <v>210022</v>
      </c>
      <c r="C36" s="93" t="s">
        <v>246</v>
      </c>
      <c r="D36" s="31">
        <v>24031</v>
      </c>
      <c r="E36" s="195" t="s">
        <v>158</v>
      </c>
      <c r="F36" s="118">
        <v>1</v>
      </c>
    </row>
    <row r="37" spans="2:6" x14ac:dyDescent="0.3">
      <c r="B37" s="24">
        <v>210023</v>
      </c>
      <c r="C37" s="93" t="s">
        <v>247</v>
      </c>
      <c r="D37" s="31">
        <v>24003</v>
      </c>
      <c r="E37" s="195" t="s">
        <v>159</v>
      </c>
      <c r="F37" s="118">
        <v>0.77099039999999996</v>
      </c>
    </row>
    <row r="38" spans="2:6" x14ac:dyDescent="0.3">
      <c r="B38" s="24">
        <v>210023</v>
      </c>
      <c r="C38" s="93" t="s">
        <v>247</v>
      </c>
      <c r="D38" s="31">
        <v>24033</v>
      </c>
      <c r="E38" s="195" t="s">
        <v>50</v>
      </c>
      <c r="F38" s="118">
        <v>0.1378423</v>
      </c>
    </row>
    <row r="39" spans="2:6" x14ac:dyDescent="0.3">
      <c r="B39" s="24">
        <v>210023</v>
      </c>
      <c r="C39" s="93" t="s">
        <v>247</v>
      </c>
      <c r="D39" s="31">
        <v>24035</v>
      </c>
      <c r="E39" s="195" t="s">
        <v>248</v>
      </c>
      <c r="F39" s="118">
        <v>9.1008800000000001E-2</v>
      </c>
    </row>
    <row r="40" spans="2:6" x14ac:dyDescent="0.3">
      <c r="B40" s="24">
        <v>210023</v>
      </c>
      <c r="C40" s="93" t="s">
        <v>247</v>
      </c>
      <c r="D40" s="31">
        <v>24510</v>
      </c>
      <c r="E40" s="195" t="s">
        <v>164</v>
      </c>
      <c r="F40" s="118">
        <v>1.584E-4</v>
      </c>
    </row>
    <row r="41" spans="2:6" x14ac:dyDescent="0.3">
      <c r="B41" s="24">
        <v>210024</v>
      </c>
      <c r="C41" s="93" t="s">
        <v>249</v>
      </c>
      <c r="D41" s="31">
        <v>24005</v>
      </c>
      <c r="E41" s="195" t="s">
        <v>160</v>
      </c>
      <c r="F41" s="118">
        <v>7.5893500000000003E-2</v>
      </c>
    </row>
    <row r="42" spans="2:6" x14ac:dyDescent="0.3">
      <c r="B42" s="24">
        <v>210024</v>
      </c>
      <c r="C42" s="93" t="s">
        <v>249</v>
      </c>
      <c r="D42" s="31">
        <v>24510</v>
      </c>
      <c r="E42" s="195" t="s">
        <v>164</v>
      </c>
      <c r="F42" s="118">
        <v>0.92410650000000005</v>
      </c>
    </row>
    <row r="43" spans="2:6" x14ac:dyDescent="0.3">
      <c r="B43" s="24">
        <v>210027</v>
      </c>
      <c r="C43" s="93" t="s">
        <v>250</v>
      </c>
      <c r="D43" s="31">
        <v>24001</v>
      </c>
      <c r="E43" s="195" t="s">
        <v>146</v>
      </c>
      <c r="F43" s="118">
        <v>0.92877279999999995</v>
      </c>
    </row>
    <row r="44" spans="2:6" x14ac:dyDescent="0.3">
      <c r="B44" s="24">
        <v>210027</v>
      </c>
      <c r="C44" s="93" t="s">
        <v>250</v>
      </c>
      <c r="D44" s="31">
        <v>24023</v>
      </c>
      <c r="E44" s="195" t="s">
        <v>147</v>
      </c>
      <c r="F44" s="118">
        <v>7.1227200000000004E-2</v>
      </c>
    </row>
    <row r="45" spans="2:6" x14ac:dyDescent="0.3">
      <c r="B45" s="24">
        <v>210028</v>
      </c>
      <c r="C45" s="93" t="s">
        <v>251</v>
      </c>
      <c r="D45" s="31">
        <v>24037</v>
      </c>
      <c r="E45" s="195" t="s">
        <v>51</v>
      </c>
      <c r="F45" s="118">
        <v>1</v>
      </c>
    </row>
    <row r="46" spans="2:6" x14ac:dyDescent="0.3">
      <c r="B46" s="24">
        <v>210029</v>
      </c>
      <c r="C46" s="93" t="s">
        <v>252</v>
      </c>
      <c r="D46" s="31">
        <v>24005</v>
      </c>
      <c r="E46" s="195" t="s">
        <v>160</v>
      </c>
      <c r="F46" s="118">
        <v>0.51206160000000001</v>
      </c>
    </row>
    <row r="47" spans="2:6" x14ac:dyDescent="0.3">
      <c r="B47" s="24">
        <v>210029</v>
      </c>
      <c r="C47" s="93" t="s">
        <v>252</v>
      </c>
      <c r="D47" s="31">
        <v>24510</v>
      </c>
      <c r="E47" s="195" t="s">
        <v>164</v>
      </c>
      <c r="F47" s="118">
        <v>0.48793839999999999</v>
      </c>
    </row>
    <row r="48" spans="2:6" x14ac:dyDescent="0.3">
      <c r="B48" s="24">
        <v>210030</v>
      </c>
      <c r="C48" s="93" t="s">
        <v>253</v>
      </c>
      <c r="D48" s="31">
        <v>24011</v>
      </c>
      <c r="E48" s="195" t="s">
        <v>149</v>
      </c>
      <c r="F48" s="118">
        <v>3.15362E-2</v>
      </c>
    </row>
    <row r="49" spans="2:6" x14ac:dyDescent="0.3">
      <c r="B49" s="24">
        <v>210030</v>
      </c>
      <c r="C49" s="93" t="s">
        <v>253</v>
      </c>
      <c r="D49" s="31">
        <v>24019</v>
      </c>
      <c r="E49" s="195" t="s">
        <v>150</v>
      </c>
      <c r="F49" s="118">
        <v>2.82642E-2</v>
      </c>
    </row>
    <row r="50" spans="2:6" x14ac:dyDescent="0.3">
      <c r="B50" s="24">
        <v>210030</v>
      </c>
      <c r="C50" s="93" t="s">
        <v>253</v>
      </c>
      <c r="D50" s="31">
        <v>24029</v>
      </c>
      <c r="E50" s="195" t="s">
        <v>151</v>
      </c>
      <c r="F50" s="118">
        <v>0.75938050000000001</v>
      </c>
    </row>
    <row r="51" spans="2:6" x14ac:dyDescent="0.3">
      <c r="B51" s="24">
        <v>210030</v>
      </c>
      <c r="C51" s="93" t="s">
        <v>253</v>
      </c>
      <c r="D51" s="31">
        <v>24035</v>
      </c>
      <c r="E51" s="195" t="s">
        <v>248</v>
      </c>
      <c r="F51" s="118">
        <v>0.18081920000000001</v>
      </c>
    </row>
    <row r="52" spans="2:6" x14ac:dyDescent="0.3">
      <c r="B52" s="24">
        <v>210032</v>
      </c>
      <c r="C52" s="93" t="s">
        <v>254</v>
      </c>
      <c r="D52" s="31">
        <v>24015</v>
      </c>
      <c r="E52" s="195" t="s">
        <v>36</v>
      </c>
      <c r="F52" s="118">
        <v>1</v>
      </c>
    </row>
    <row r="53" spans="2:6" x14ac:dyDescent="0.3">
      <c r="B53" s="24">
        <v>210033</v>
      </c>
      <c r="C53" s="93" t="s">
        <v>255</v>
      </c>
      <c r="D53" s="31">
        <v>24005</v>
      </c>
      <c r="E53" s="195" t="s">
        <v>160</v>
      </c>
      <c r="F53" s="118">
        <v>1.38993E-2</v>
      </c>
    </row>
    <row r="54" spans="2:6" x14ac:dyDescent="0.3">
      <c r="B54" s="24">
        <v>210033</v>
      </c>
      <c r="C54" s="93" t="s">
        <v>255</v>
      </c>
      <c r="D54" s="31">
        <v>24013</v>
      </c>
      <c r="E54" s="195" t="s">
        <v>161</v>
      </c>
      <c r="F54" s="118">
        <v>0.92334249999999995</v>
      </c>
    </row>
    <row r="55" spans="2:6" x14ac:dyDescent="0.3">
      <c r="B55" s="24">
        <v>210033</v>
      </c>
      <c r="C55" s="93" t="s">
        <v>255</v>
      </c>
      <c r="D55" s="31">
        <v>24021</v>
      </c>
      <c r="E55" s="195" t="s">
        <v>157</v>
      </c>
      <c r="F55" s="118">
        <v>1.56E-5</v>
      </c>
    </row>
    <row r="56" spans="2:6" x14ac:dyDescent="0.3">
      <c r="B56" s="24">
        <v>210033</v>
      </c>
      <c r="C56" s="93" t="s">
        <v>255</v>
      </c>
      <c r="D56" s="31">
        <v>24027</v>
      </c>
      <c r="E56" s="195" t="s">
        <v>163</v>
      </c>
      <c r="F56" s="118">
        <v>6.2742599999999996E-2</v>
      </c>
    </row>
    <row r="57" spans="2:6" x14ac:dyDescent="0.3">
      <c r="B57" s="24">
        <v>210034</v>
      </c>
      <c r="C57" s="93" t="s">
        <v>256</v>
      </c>
      <c r="D57" s="31">
        <v>24003</v>
      </c>
      <c r="E57" s="195" t="s">
        <v>159</v>
      </c>
      <c r="F57" s="118">
        <v>0.18116889999999999</v>
      </c>
    </row>
    <row r="58" spans="2:6" x14ac:dyDescent="0.3">
      <c r="B58" s="24">
        <v>210034</v>
      </c>
      <c r="C58" s="93" t="s">
        <v>256</v>
      </c>
      <c r="D58" s="31">
        <v>24005</v>
      </c>
      <c r="E58" s="195" t="s">
        <v>160</v>
      </c>
      <c r="F58" s="118">
        <v>0.1735679</v>
      </c>
    </row>
    <row r="59" spans="2:6" x14ac:dyDescent="0.3">
      <c r="B59" s="24">
        <v>210034</v>
      </c>
      <c r="C59" s="93" t="s">
        <v>256</v>
      </c>
      <c r="D59" s="31">
        <v>24510</v>
      </c>
      <c r="E59" s="195" t="s">
        <v>164</v>
      </c>
      <c r="F59" s="118">
        <v>0.64526329999999998</v>
      </c>
    </row>
    <row r="60" spans="2:6" x14ac:dyDescent="0.3">
      <c r="B60" s="24">
        <v>210035</v>
      </c>
      <c r="C60" s="93" t="s">
        <v>257</v>
      </c>
      <c r="D60" s="31">
        <v>24017</v>
      </c>
      <c r="E60" s="195" t="s">
        <v>49</v>
      </c>
      <c r="F60" s="118">
        <v>1</v>
      </c>
    </row>
    <row r="61" spans="2:6" x14ac:dyDescent="0.3">
      <c r="B61" s="24">
        <v>210037</v>
      </c>
      <c r="C61" s="93" t="s">
        <v>258</v>
      </c>
      <c r="D61" s="31">
        <v>24011</v>
      </c>
      <c r="E61" s="195" t="s">
        <v>149</v>
      </c>
      <c r="F61" s="118">
        <v>0.29301290000000002</v>
      </c>
    </row>
    <row r="62" spans="2:6" x14ac:dyDescent="0.3">
      <c r="B62" s="24">
        <v>210037</v>
      </c>
      <c r="C62" s="93" t="s">
        <v>258</v>
      </c>
      <c r="D62" s="31">
        <v>24019</v>
      </c>
      <c r="E62" s="195" t="s">
        <v>150</v>
      </c>
      <c r="F62" s="118">
        <v>0.2000355</v>
      </c>
    </row>
    <row r="63" spans="2:6" x14ac:dyDescent="0.3">
      <c r="B63" s="24">
        <v>210037</v>
      </c>
      <c r="C63" s="93" t="s">
        <v>258</v>
      </c>
      <c r="D63" s="31">
        <v>24035</v>
      </c>
      <c r="E63" s="195" t="s">
        <v>248</v>
      </c>
      <c r="F63" s="118">
        <v>0.16114049999999999</v>
      </c>
    </row>
    <row r="64" spans="2:6" x14ac:dyDescent="0.3">
      <c r="B64" s="24">
        <v>210037</v>
      </c>
      <c r="C64" s="93" t="s">
        <v>258</v>
      </c>
      <c r="D64" s="31">
        <v>24041</v>
      </c>
      <c r="E64" s="195" t="s">
        <v>154</v>
      </c>
      <c r="F64" s="118">
        <v>0.34581109999999998</v>
      </c>
    </row>
    <row r="65" spans="2:6" x14ac:dyDescent="0.3">
      <c r="B65" s="24">
        <v>210038</v>
      </c>
      <c r="C65" s="93" t="s">
        <v>259</v>
      </c>
      <c r="D65" s="31">
        <v>24005</v>
      </c>
      <c r="E65" s="195" t="s">
        <v>160</v>
      </c>
      <c r="F65" s="118">
        <v>7.6822500000000002E-2</v>
      </c>
    </row>
    <row r="66" spans="2:6" x14ac:dyDescent="0.3">
      <c r="B66" s="24">
        <v>210038</v>
      </c>
      <c r="C66" s="93" t="s">
        <v>259</v>
      </c>
      <c r="D66" s="31">
        <v>24510</v>
      </c>
      <c r="E66" s="195" t="s">
        <v>164</v>
      </c>
      <c r="F66" s="118">
        <v>0.92317749999999998</v>
      </c>
    </row>
    <row r="67" spans="2:6" x14ac:dyDescent="0.3">
      <c r="B67" s="24">
        <v>210039</v>
      </c>
      <c r="C67" s="93" t="s">
        <v>260</v>
      </c>
      <c r="D67" s="31">
        <v>24009</v>
      </c>
      <c r="E67" s="195" t="s">
        <v>48</v>
      </c>
      <c r="F67" s="118">
        <v>0.99745019999999995</v>
      </c>
    </row>
    <row r="68" spans="2:6" x14ac:dyDescent="0.3">
      <c r="B68" s="24">
        <v>210039</v>
      </c>
      <c r="C68" s="93" t="s">
        <v>260</v>
      </c>
      <c r="D68" s="31">
        <v>24017</v>
      </c>
      <c r="E68" s="195" t="s">
        <v>49</v>
      </c>
      <c r="F68" s="118">
        <v>2.5498999999999999E-3</v>
      </c>
    </row>
    <row r="69" spans="2:6" x14ac:dyDescent="0.3">
      <c r="B69" s="24">
        <v>210040</v>
      </c>
      <c r="C69" s="93" t="s">
        <v>261</v>
      </c>
      <c r="D69" s="31">
        <v>24005</v>
      </c>
      <c r="E69" s="195" t="s">
        <v>160</v>
      </c>
      <c r="F69" s="118">
        <v>0.96735190000000004</v>
      </c>
    </row>
    <row r="70" spans="2:6" x14ac:dyDescent="0.3">
      <c r="B70" s="24">
        <v>210040</v>
      </c>
      <c r="C70" s="93" t="s">
        <v>261</v>
      </c>
      <c r="D70" s="31">
        <v>24510</v>
      </c>
      <c r="E70" s="195" t="s">
        <v>164</v>
      </c>
      <c r="F70" s="118">
        <v>3.2648099999999999E-2</v>
      </c>
    </row>
    <row r="71" spans="2:6" x14ac:dyDescent="0.3">
      <c r="B71" s="24">
        <v>210043</v>
      </c>
      <c r="C71" s="93" t="s">
        <v>262</v>
      </c>
      <c r="D71" s="31">
        <v>24003</v>
      </c>
      <c r="E71" s="195" t="s">
        <v>159</v>
      </c>
      <c r="F71" s="118">
        <v>0.98955789999999999</v>
      </c>
    </row>
    <row r="72" spans="2:6" x14ac:dyDescent="0.3">
      <c r="B72" s="24">
        <v>210043</v>
      </c>
      <c r="C72" s="93" t="s">
        <v>262</v>
      </c>
      <c r="D72" s="31">
        <v>24510</v>
      </c>
      <c r="E72" s="195" t="s">
        <v>164</v>
      </c>
      <c r="F72" s="118">
        <v>1.0442099999999999E-2</v>
      </c>
    </row>
    <row r="73" spans="2:6" x14ac:dyDescent="0.3">
      <c r="B73" s="24">
        <v>210044</v>
      </c>
      <c r="C73" s="93" t="s">
        <v>263</v>
      </c>
      <c r="D73" s="31">
        <v>24005</v>
      </c>
      <c r="E73" s="195" t="s">
        <v>160</v>
      </c>
      <c r="F73" s="118">
        <v>0.92278740000000004</v>
      </c>
    </row>
    <row r="74" spans="2:6" x14ac:dyDescent="0.3">
      <c r="B74" s="24">
        <v>210044</v>
      </c>
      <c r="C74" s="93" t="s">
        <v>263</v>
      </c>
      <c r="D74" s="31">
        <v>24510</v>
      </c>
      <c r="E74" s="195" t="s">
        <v>164</v>
      </c>
      <c r="F74" s="118">
        <v>7.7212600000000006E-2</v>
      </c>
    </row>
    <row r="75" spans="2:6" x14ac:dyDescent="0.3">
      <c r="B75" s="24">
        <v>210045</v>
      </c>
      <c r="C75" s="93" t="s">
        <v>264</v>
      </c>
      <c r="D75" s="31">
        <v>24039</v>
      </c>
      <c r="E75" s="195" t="s">
        <v>153</v>
      </c>
      <c r="F75" s="118">
        <v>0.94396990000000003</v>
      </c>
    </row>
    <row r="76" spans="2:6" x14ac:dyDescent="0.3">
      <c r="B76" s="24">
        <v>210045</v>
      </c>
      <c r="C76" s="93" t="s">
        <v>264</v>
      </c>
      <c r="D76" s="31">
        <v>24045</v>
      </c>
      <c r="E76" s="195" t="s">
        <v>155</v>
      </c>
      <c r="F76" s="118">
        <v>9.6600000000000003E-5</v>
      </c>
    </row>
    <row r="77" spans="2:6" x14ac:dyDescent="0.3">
      <c r="B77" s="24">
        <v>210045</v>
      </c>
      <c r="C77" s="93" t="s">
        <v>264</v>
      </c>
      <c r="D77" s="31">
        <v>24047</v>
      </c>
      <c r="E77" s="195" t="s">
        <v>156</v>
      </c>
      <c r="F77" s="118">
        <v>5.5933499999999997E-2</v>
      </c>
    </row>
    <row r="78" spans="2:6" x14ac:dyDescent="0.3">
      <c r="B78" s="24">
        <v>210048</v>
      </c>
      <c r="C78" s="93" t="s">
        <v>265</v>
      </c>
      <c r="D78" s="31">
        <v>24003</v>
      </c>
      <c r="E78" s="195" t="s">
        <v>159</v>
      </c>
      <c r="F78" s="118">
        <v>4.6104600000000003E-2</v>
      </c>
    </row>
    <row r="79" spans="2:6" x14ac:dyDescent="0.3">
      <c r="B79" s="24">
        <v>210048</v>
      </c>
      <c r="C79" s="93" t="s">
        <v>265</v>
      </c>
      <c r="D79" s="31">
        <v>24027</v>
      </c>
      <c r="E79" s="195" t="s">
        <v>163</v>
      </c>
      <c r="F79" s="118">
        <v>0.95265699999999998</v>
      </c>
    </row>
    <row r="80" spans="2:6" x14ac:dyDescent="0.3">
      <c r="B80" s="24">
        <v>210048</v>
      </c>
      <c r="C80" s="93" t="s">
        <v>265</v>
      </c>
      <c r="D80" s="31">
        <v>24033</v>
      </c>
      <c r="E80" s="195" t="s">
        <v>50</v>
      </c>
      <c r="F80" s="118">
        <v>1.2384E-3</v>
      </c>
    </row>
    <row r="81" spans="2:6" x14ac:dyDescent="0.3">
      <c r="B81" s="24">
        <v>210049</v>
      </c>
      <c r="C81" s="93" t="s">
        <v>266</v>
      </c>
      <c r="D81" s="31">
        <v>24005</v>
      </c>
      <c r="E81" s="195" t="s">
        <v>160</v>
      </c>
      <c r="F81" s="118">
        <v>3.1601200000000003E-2</v>
      </c>
    </row>
    <row r="82" spans="2:6" x14ac:dyDescent="0.3">
      <c r="B82" s="24">
        <v>210049</v>
      </c>
      <c r="C82" s="93" t="s">
        <v>266</v>
      </c>
      <c r="D82" s="31">
        <v>24025</v>
      </c>
      <c r="E82" s="195" t="s">
        <v>162</v>
      </c>
      <c r="F82" s="118">
        <v>0.9683988</v>
      </c>
    </row>
    <row r="83" spans="2:6" x14ac:dyDescent="0.3">
      <c r="B83" s="24">
        <v>210051</v>
      </c>
      <c r="C83" s="93" t="s">
        <v>267</v>
      </c>
      <c r="D83" s="31">
        <v>24031</v>
      </c>
      <c r="E83" s="195" t="s">
        <v>158</v>
      </c>
      <c r="F83" s="118">
        <v>2.109E-4</v>
      </c>
    </row>
    <row r="84" spans="2:6" x14ac:dyDescent="0.3">
      <c r="B84" s="24">
        <v>210051</v>
      </c>
      <c r="C84" s="93" t="s">
        <v>267</v>
      </c>
      <c r="D84" s="31">
        <v>24033</v>
      </c>
      <c r="E84" s="195" t="s">
        <v>50</v>
      </c>
      <c r="F84" s="118">
        <v>0.99978909999999999</v>
      </c>
    </row>
    <row r="85" spans="2:6" x14ac:dyDescent="0.3">
      <c r="B85" s="24">
        <v>210056</v>
      </c>
      <c r="C85" s="93" t="s">
        <v>268</v>
      </c>
      <c r="D85" s="31">
        <v>24005</v>
      </c>
      <c r="E85" s="195" t="s">
        <v>160</v>
      </c>
      <c r="F85" s="118">
        <v>0.2769181</v>
      </c>
    </row>
    <row r="86" spans="2:6" x14ac:dyDescent="0.3">
      <c r="B86" s="24">
        <v>210056</v>
      </c>
      <c r="C86" s="93" t="s">
        <v>268</v>
      </c>
      <c r="D86" s="31">
        <v>24510</v>
      </c>
      <c r="E86" s="195" t="s">
        <v>164</v>
      </c>
      <c r="F86" s="118">
        <v>0.72308190000000006</v>
      </c>
    </row>
    <row r="87" spans="2:6" x14ac:dyDescent="0.3">
      <c r="B87" s="24">
        <v>210057</v>
      </c>
      <c r="C87" s="93" t="s">
        <v>269</v>
      </c>
      <c r="D87" s="31">
        <v>24031</v>
      </c>
      <c r="E87" s="195" t="s">
        <v>158</v>
      </c>
      <c r="F87" s="118">
        <v>1</v>
      </c>
    </row>
    <row r="88" spans="2:6" x14ac:dyDescent="0.3">
      <c r="B88" s="24">
        <v>210060</v>
      </c>
      <c r="C88" s="93" t="s">
        <v>270</v>
      </c>
      <c r="D88" s="31">
        <v>24033</v>
      </c>
      <c r="E88" s="195" t="s">
        <v>50</v>
      </c>
      <c r="F88" s="118">
        <v>1</v>
      </c>
    </row>
    <row r="89" spans="2:6" x14ac:dyDescent="0.3">
      <c r="B89" s="24">
        <v>210061</v>
      </c>
      <c r="C89" s="93" t="s">
        <v>271</v>
      </c>
      <c r="D89" s="31">
        <v>24047</v>
      </c>
      <c r="E89" s="195" t="s">
        <v>156</v>
      </c>
      <c r="F89" s="118">
        <v>1</v>
      </c>
    </row>
    <row r="90" spans="2:6" x14ac:dyDescent="0.3">
      <c r="B90" s="24">
        <v>210062</v>
      </c>
      <c r="C90" s="93" t="s">
        <v>272</v>
      </c>
      <c r="D90" s="31">
        <v>24033</v>
      </c>
      <c r="E90" s="195" t="s">
        <v>50</v>
      </c>
      <c r="F90" s="118">
        <v>1</v>
      </c>
    </row>
    <row r="91" spans="2:6" x14ac:dyDescent="0.3">
      <c r="B91" s="24">
        <v>210063</v>
      </c>
      <c r="C91" s="93" t="s">
        <v>273</v>
      </c>
      <c r="D91" s="31">
        <v>24005</v>
      </c>
      <c r="E91" s="195" t="s">
        <v>160</v>
      </c>
      <c r="F91" s="118">
        <v>0.79837630000000004</v>
      </c>
    </row>
    <row r="92" spans="2:6" x14ac:dyDescent="0.3">
      <c r="B92" s="24">
        <v>210063</v>
      </c>
      <c r="C92" s="93" t="s">
        <v>273</v>
      </c>
      <c r="D92" s="31">
        <v>24025</v>
      </c>
      <c r="E92" s="195" t="s">
        <v>162</v>
      </c>
      <c r="F92" s="118">
        <v>7.4133400000000002E-2</v>
      </c>
    </row>
    <row r="93" spans="2:6" x14ac:dyDescent="0.3">
      <c r="B93" s="24">
        <v>210063</v>
      </c>
      <c r="C93" s="93" t="s">
        <v>273</v>
      </c>
      <c r="D93" s="31">
        <v>24510</v>
      </c>
      <c r="E93" s="195" t="s">
        <v>164</v>
      </c>
      <c r="F93" s="118">
        <v>0.1274904</v>
      </c>
    </row>
    <row r="94" spans="2:6" ht="16.2" thickBot="1" x14ac:dyDescent="0.35">
      <c r="B94" s="28">
        <v>210065</v>
      </c>
      <c r="C94" s="196" t="s">
        <v>274</v>
      </c>
      <c r="D94" s="29">
        <v>24031</v>
      </c>
      <c r="E94" s="197" t="s">
        <v>158</v>
      </c>
      <c r="F94" s="120">
        <v>0.99999990000000005</v>
      </c>
    </row>
  </sheetData>
  <pageMargins left="0.7" right="0.7" top="0.75" bottom="0.75" header="0.3" footer="0.3"/>
  <pageSetup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F2FC2-7B85-1A4B-86D7-C77C42868C58}">
  <sheetPr>
    <tabColor theme="9" tint="0.79998168889431442"/>
  </sheetPr>
  <dimension ref="B1:Q49"/>
  <sheetViews>
    <sheetView showGridLines="0" zoomScaleNormal="100" workbookViewId="0">
      <pane xSplit="4" ySplit="4" topLeftCell="E5" activePane="bottomRight" state="frozen"/>
      <selection activeCell="R48" sqref="R48"/>
      <selection pane="topRight" activeCell="R48" sqref="R48"/>
      <selection pane="bottomLeft" activeCell="R48" sqref="R48"/>
      <selection pane="bottomRight" activeCell="S9" sqref="S9"/>
    </sheetView>
  </sheetViews>
  <sheetFormatPr defaultColWidth="10.77734375" defaultRowHeight="15.6" x14ac:dyDescent="0.3"/>
  <cols>
    <col min="1" max="1" width="3.44140625" style="9" customWidth="1"/>
    <col min="2" max="2" width="10.109375" style="31" customWidth="1"/>
    <col min="3" max="3" width="22.44140625" style="9" customWidth="1"/>
    <col min="4" max="4" width="17" style="33" customWidth="1"/>
    <col min="5" max="5" width="10.77734375" style="198"/>
    <col min="6" max="7" width="10.77734375" style="9"/>
    <col min="8" max="8" width="17" style="33" customWidth="1"/>
    <col min="9" max="11" width="17" style="199" customWidth="1"/>
    <col min="12" max="12" width="18.33203125" style="190" customWidth="1"/>
    <col min="13" max="13" width="19.33203125" style="190" customWidth="1"/>
    <col min="14" max="14" width="18.109375" style="200" customWidth="1"/>
    <col min="15" max="15" width="17" style="199" customWidth="1"/>
    <col min="16" max="17" width="17" style="200" customWidth="1"/>
    <col min="18" max="16384" width="10.77734375" style="9"/>
  </cols>
  <sheetData>
    <row r="1" spans="2:17" ht="18" x14ac:dyDescent="0.35">
      <c r="B1" s="99" t="s">
        <v>290</v>
      </c>
    </row>
    <row r="2" spans="2:17" ht="16.2" thickBot="1" x14ac:dyDescent="0.35">
      <c r="B2" s="201"/>
    </row>
    <row r="3" spans="2:17" ht="16.2" thickBot="1" x14ac:dyDescent="0.35">
      <c r="K3" s="322" t="s">
        <v>40</v>
      </c>
      <c r="L3" s="323"/>
      <c r="M3" s="323"/>
      <c r="N3" s="323"/>
      <c r="O3" s="323"/>
      <c r="P3" s="323"/>
      <c r="Q3" s="324"/>
    </row>
    <row r="4" spans="2:17" ht="78.599999999999994" thickBot="1" x14ac:dyDescent="0.35">
      <c r="B4" s="121" t="s">
        <v>275</v>
      </c>
      <c r="C4" s="124" t="s">
        <v>276</v>
      </c>
      <c r="D4" s="122" t="s">
        <v>43</v>
      </c>
      <c r="E4" s="121" t="s">
        <v>44</v>
      </c>
      <c r="F4" s="124" t="s">
        <v>45</v>
      </c>
      <c r="G4" s="202" t="s">
        <v>46</v>
      </c>
      <c r="H4" s="121" t="s">
        <v>176</v>
      </c>
      <c r="I4" s="124" t="s">
        <v>177</v>
      </c>
      <c r="J4" s="122" t="s">
        <v>178</v>
      </c>
      <c r="K4" s="126" t="s">
        <v>179</v>
      </c>
      <c r="L4" s="126" t="s">
        <v>180</v>
      </c>
      <c r="M4" s="126" t="s">
        <v>212</v>
      </c>
      <c r="N4" s="126" t="s">
        <v>213</v>
      </c>
      <c r="O4" s="126" t="s">
        <v>214</v>
      </c>
      <c r="P4" s="126" t="s">
        <v>215</v>
      </c>
      <c r="Q4" s="127" t="s">
        <v>216</v>
      </c>
    </row>
    <row r="5" spans="2:17" x14ac:dyDescent="0.3">
      <c r="B5" s="24">
        <v>210001</v>
      </c>
      <c r="C5" s="9" t="s">
        <v>230</v>
      </c>
      <c r="D5" s="203">
        <v>451124</v>
      </c>
      <c r="E5" s="204">
        <v>1.4106460000000001</v>
      </c>
      <c r="F5" s="199">
        <v>1.3680140000000001</v>
      </c>
      <c r="G5" s="205">
        <v>1.0311630000000001</v>
      </c>
      <c r="H5" s="206">
        <v>4.8902899999999999E-2</v>
      </c>
      <c r="I5" s="200">
        <v>62013.483</v>
      </c>
      <c r="J5" s="205">
        <v>1.0339499999999999</v>
      </c>
      <c r="K5" s="95">
        <v>332.09</v>
      </c>
      <c r="L5" s="200">
        <v>322.0496</v>
      </c>
      <c r="M5" s="200">
        <v>311.47500000000002</v>
      </c>
      <c r="N5" s="200">
        <v>361.12220000000002</v>
      </c>
      <c r="O5" s="207">
        <v>0.8625197</v>
      </c>
      <c r="P5" s="200">
        <v>394.19290000000001</v>
      </c>
      <c r="Q5" s="208">
        <v>339.9991</v>
      </c>
    </row>
    <row r="6" spans="2:17" x14ac:dyDescent="0.3">
      <c r="B6" s="24">
        <v>210002</v>
      </c>
      <c r="C6" s="9" t="s">
        <v>231</v>
      </c>
      <c r="D6" s="203">
        <v>122362.37</v>
      </c>
      <c r="E6" s="204">
        <v>1.5779193</v>
      </c>
      <c r="F6" s="199">
        <v>1.3680140000000001</v>
      </c>
      <c r="G6" s="205">
        <v>1.153438</v>
      </c>
      <c r="H6" s="206">
        <v>0.1165339</v>
      </c>
      <c r="I6" s="200">
        <v>50621.841999999997</v>
      </c>
      <c r="J6" s="205">
        <v>1.033706</v>
      </c>
      <c r="K6" s="95">
        <v>357.23</v>
      </c>
      <c r="L6" s="200">
        <v>309.7099</v>
      </c>
      <c r="M6" s="200">
        <v>299.61110000000002</v>
      </c>
      <c r="N6" s="200">
        <v>406.15940000000001</v>
      </c>
      <c r="O6" s="207">
        <v>0.73766889999999996</v>
      </c>
      <c r="P6" s="200">
        <v>394.19290000000001</v>
      </c>
      <c r="Q6" s="208">
        <v>290.78379999999999</v>
      </c>
    </row>
    <row r="7" spans="2:17" x14ac:dyDescent="0.3">
      <c r="B7" s="24">
        <v>210003</v>
      </c>
      <c r="C7" s="9" t="s">
        <v>232</v>
      </c>
      <c r="D7" s="203">
        <v>335996.37</v>
      </c>
      <c r="E7" s="204">
        <v>1.6238706999999999</v>
      </c>
      <c r="F7" s="199">
        <v>1.3680140000000001</v>
      </c>
      <c r="G7" s="205">
        <v>1.187028</v>
      </c>
      <c r="H7" s="209">
        <v>4.2169499999999999E-2</v>
      </c>
      <c r="I7" s="200">
        <v>73902.156000000003</v>
      </c>
      <c r="J7" s="205">
        <v>1.0437069999999999</v>
      </c>
      <c r="K7" s="95">
        <v>356.67</v>
      </c>
      <c r="L7" s="200">
        <v>300.47019999999998</v>
      </c>
      <c r="M7" s="200">
        <v>287.88749999999999</v>
      </c>
      <c r="N7" s="200">
        <v>381.16210000000001</v>
      </c>
      <c r="O7" s="207">
        <v>0.75528879999999998</v>
      </c>
      <c r="P7" s="200">
        <v>394.19290000000001</v>
      </c>
      <c r="Q7" s="208">
        <v>297.72949999999997</v>
      </c>
    </row>
    <row r="8" spans="2:17" x14ac:dyDescent="0.3">
      <c r="B8" s="24">
        <v>210004</v>
      </c>
      <c r="C8" s="9" t="s">
        <v>233</v>
      </c>
      <c r="D8" s="203">
        <v>958703.05</v>
      </c>
      <c r="E8" s="204">
        <v>1.2708701</v>
      </c>
      <c r="F8" s="199">
        <v>1.3680140000000001</v>
      </c>
      <c r="G8" s="205">
        <v>0.92898910000000001</v>
      </c>
      <c r="H8" s="209">
        <v>4.2762000000000001E-2</v>
      </c>
      <c r="I8" s="200">
        <v>90484.438999999998</v>
      </c>
      <c r="J8" s="205">
        <v>1.028346</v>
      </c>
      <c r="K8" s="95">
        <v>283.27</v>
      </c>
      <c r="L8" s="200">
        <v>304.92099999999999</v>
      </c>
      <c r="M8" s="200">
        <v>296.51600000000002</v>
      </c>
      <c r="N8" s="200">
        <v>419.59710000000001</v>
      </c>
      <c r="O8" s="207">
        <v>0.70666830000000003</v>
      </c>
      <c r="P8" s="200">
        <v>394.19290000000001</v>
      </c>
      <c r="Q8" s="208">
        <v>278.56360000000001</v>
      </c>
    </row>
    <row r="9" spans="2:17" x14ac:dyDescent="0.3">
      <c r="B9" s="24">
        <v>210005</v>
      </c>
      <c r="C9" s="9" t="s">
        <v>234</v>
      </c>
      <c r="D9" s="203">
        <v>1097395</v>
      </c>
      <c r="E9" s="204">
        <v>1.3034901000000001</v>
      </c>
      <c r="F9" s="199">
        <v>1.3680140000000001</v>
      </c>
      <c r="G9" s="205">
        <v>0.95283379999999995</v>
      </c>
      <c r="H9" s="209">
        <v>3.0137799999999999E-2</v>
      </c>
      <c r="I9" s="200">
        <v>101127.79</v>
      </c>
      <c r="J9" s="205">
        <v>1.0322990000000001</v>
      </c>
      <c r="K9" s="95">
        <v>312.70999999999998</v>
      </c>
      <c r="L9" s="200">
        <v>328.19130000000001</v>
      </c>
      <c r="M9" s="200">
        <v>317.92290000000003</v>
      </c>
      <c r="N9" s="200">
        <v>430.61180000000002</v>
      </c>
      <c r="O9" s="207">
        <v>0.73830499999999999</v>
      </c>
      <c r="P9" s="200">
        <v>394.19290000000001</v>
      </c>
      <c r="Q9" s="208">
        <v>291.03460000000001</v>
      </c>
    </row>
    <row r="10" spans="2:17" x14ac:dyDescent="0.3">
      <c r="B10" s="24">
        <v>210006</v>
      </c>
      <c r="C10" s="9" t="s">
        <v>235</v>
      </c>
      <c r="D10" s="203">
        <v>133992.57</v>
      </c>
      <c r="E10" s="204">
        <v>1.505417</v>
      </c>
      <c r="F10" s="199">
        <v>1.3680140000000001</v>
      </c>
      <c r="G10" s="205">
        <v>1.1004400000000001</v>
      </c>
      <c r="H10" s="209">
        <v>5.0379899999999998E-2</v>
      </c>
      <c r="I10" s="200">
        <v>71379.210000000006</v>
      </c>
      <c r="J10" s="205">
        <v>1.030203</v>
      </c>
      <c r="K10" s="95">
        <v>350.23</v>
      </c>
      <c r="L10" s="200">
        <v>318.26249999999999</v>
      </c>
      <c r="M10" s="200">
        <v>308.93189999999998</v>
      </c>
      <c r="N10" s="200">
        <v>384.03</v>
      </c>
      <c r="O10" s="207">
        <v>0.80444740000000003</v>
      </c>
      <c r="P10" s="200">
        <v>394.19290000000001</v>
      </c>
      <c r="Q10" s="208">
        <v>317.10739999999998</v>
      </c>
    </row>
    <row r="11" spans="2:17" x14ac:dyDescent="0.3">
      <c r="B11" s="24">
        <v>210008</v>
      </c>
      <c r="C11" s="9" t="s">
        <v>236</v>
      </c>
      <c r="D11" s="203">
        <v>211455.49</v>
      </c>
      <c r="E11" s="204">
        <v>1.6702633</v>
      </c>
      <c r="F11" s="199">
        <v>1.3680140000000001</v>
      </c>
      <c r="G11" s="205">
        <v>1.2209399999999999</v>
      </c>
      <c r="H11" s="209">
        <v>9.7724500000000006E-2</v>
      </c>
      <c r="I11" s="200">
        <v>53823.211000000003</v>
      </c>
      <c r="J11" s="205">
        <v>1.0359769999999999</v>
      </c>
      <c r="K11" s="95">
        <v>395.71</v>
      </c>
      <c r="L11" s="200">
        <v>324.10059999999999</v>
      </c>
      <c r="M11" s="200">
        <v>312.84530000000001</v>
      </c>
      <c r="N11" s="200">
        <v>393.70929999999998</v>
      </c>
      <c r="O11" s="207">
        <v>0.79460980000000003</v>
      </c>
      <c r="P11" s="200">
        <v>394.19290000000001</v>
      </c>
      <c r="Q11" s="208">
        <v>313.2296</v>
      </c>
    </row>
    <row r="12" spans="2:17" x14ac:dyDescent="0.3">
      <c r="B12" s="24">
        <v>210009</v>
      </c>
      <c r="C12" s="9" t="s">
        <v>237</v>
      </c>
      <c r="D12" s="203">
        <v>188947.82</v>
      </c>
      <c r="E12" s="204">
        <v>1.5712174999999999</v>
      </c>
      <c r="F12" s="199">
        <v>1.3680140000000001</v>
      </c>
      <c r="G12" s="205">
        <v>1.148539</v>
      </c>
      <c r="H12" s="209">
        <v>9.7683099999999995E-2</v>
      </c>
      <c r="I12" s="200">
        <v>67782.785000000003</v>
      </c>
      <c r="J12" s="205">
        <v>1.0237229999999999</v>
      </c>
      <c r="K12" s="95">
        <v>393.44</v>
      </c>
      <c r="L12" s="200">
        <v>342.55959999999999</v>
      </c>
      <c r="M12" s="200">
        <v>334.62119999999999</v>
      </c>
      <c r="N12" s="200">
        <v>425.49810000000002</v>
      </c>
      <c r="O12" s="207">
        <v>0.78642219999999996</v>
      </c>
      <c r="P12" s="200">
        <v>394.19290000000001</v>
      </c>
      <c r="Q12" s="208">
        <v>310.00200000000001</v>
      </c>
    </row>
    <row r="13" spans="2:17" x14ac:dyDescent="0.3">
      <c r="B13" s="24">
        <v>210011</v>
      </c>
      <c r="C13" s="9" t="s">
        <v>238</v>
      </c>
      <c r="D13" s="203">
        <v>468186.23</v>
      </c>
      <c r="E13" s="204">
        <v>1.4390423000000001</v>
      </c>
      <c r="F13" s="199">
        <v>1.3680140000000001</v>
      </c>
      <c r="G13" s="205">
        <v>1.0519210000000001</v>
      </c>
      <c r="H13" s="209">
        <v>4.8349999999999997E-2</v>
      </c>
      <c r="I13" s="200">
        <v>84482.491999999998</v>
      </c>
      <c r="J13" s="205">
        <v>1.0355240000000001</v>
      </c>
      <c r="K13" s="95">
        <v>340.44</v>
      </c>
      <c r="L13" s="200">
        <v>323.63310000000001</v>
      </c>
      <c r="M13" s="200">
        <v>312.53070000000002</v>
      </c>
      <c r="N13" s="200">
        <v>411.77820000000003</v>
      </c>
      <c r="O13" s="207">
        <v>0.75897820000000005</v>
      </c>
      <c r="P13" s="200">
        <v>394.19290000000001</v>
      </c>
      <c r="Q13" s="208">
        <v>299.18380000000002</v>
      </c>
    </row>
    <row r="14" spans="2:17" x14ac:dyDescent="0.3">
      <c r="B14" s="24">
        <v>210012</v>
      </c>
      <c r="C14" s="9" t="s">
        <v>239</v>
      </c>
      <c r="D14" s="203">
        <v>529032.75</v>
      </c>
      <c r="E14" s="204">
        <v>1.5338221000000001</v>
      </c>
      <c r="F14" s="199">
        <v>1.3680140000000001</v>
      </c>
      <c r="G14" s="205">
        <v>1.1212029999999999</v>
      </c>
      <c r="H14" s="209">
        <v>5.82967E-2</v>
      </c>
      <c r="I14" s="200">
        <v>70411.892000000007</v>
      </c>
      <c r="J14" s="205">
        <v>1.0309459999999999</v>
      </c>
      <c r="K14" s="95">
        <v>382.51</v>
      </c>
      <c r="L14" s="200">
        <v>341.16410000000002</v>
      </c>
      <c r="M14" s="200">
        <v>330.92329999999998</v>
      </c>
      <c r="N14" s="200">
        <v>390.13690000000003</v>
      </c>
      <c r="O14" s="207">
        <v>0.84822339999999996</v>
      </c>
      <c r="P14" s="200">
        <v>394.19290000000001</v>
      </c>
      <c r="Q14" s="208">
        <v>334.36360000000002</v>
      </c>
    </row>
    <row r="15" spans="2:17" x14ac:dyDescent="0.3">
      <c r="B15" s="24">
        <v>210013</v>
      </c>
      <c r="C15" s="9" t="s">
        <v>240</v>
      </c>
      <c r="D15" s="203">
        <v>29594.498</v>
      </c>
      <c r="E15" s="204">
        <v>1.8200054000000001</v>
      </c>
      <c r="F15" s="199">
        <v>1.3680140000000001</v>
      </c>
      <c r="G15" s="205">
        <v>1.3304</v>
      </c>
      <c r="H15" s="209">
        <v>0.12473339999999999</v>
      </c>
      <c r="I15" s="200">
        <v>41658.493000000002</v>
      </c>
      <c r="J15" s="205">
        <v>1.0390550000000001</v>
      </c>
      <c r="K15" s="95">
        <v>415.26</v>
      </c>
      <c r="L15" s="200">
        <v>312.13080000000002</v>
      </c>
      <c r="M15" s="200">
        <v>300.39879999999999</v>
      </c>
      <c r="N15" s="200">
        <v>394.32960000000003</v>
      </c>
      <c r="O15" s="207">
        <v>0.76179620000000003</v>
      </c>
      <c r="P15" s="200">
        <v>394.19290000000001</v>
      </c>
      <c r="Q15" s="208">
        <v>300.2946</v>
      </c>
    </row>
    <row r="16" spans="2:17" x14ac:dyDescent="0.3">
      <c r="B16" s="24">
        <v>210015</v>
      </c>
      <c r="C16" s="9" t="s">
        <v>241</v>
      </c>
      <c r="D16" s="203">
        <v>391566.39</v>
      </c>
      <c r="E16" s="204">
        <v>1.5825338</v>
      </c>
      <c r="F16" s="199">
        <v>1.3680140000000001</v>
      </c>
      <c r="G16" s="205">
        <v>1.156811</v>
      </c>
      <c r="H16" s="209">
        <v>4.8933299999999999E-2</v>
      </c>
      <c r="I16" s="200">
        <v>68799.337</v>
      </c>
      <c r="J16" s="205">
        <v>1.0396240000000001</v>
      </c>
      <c r="K16" s="95">
        <v>377.05</v>
      </c>
      <c r="L16" s="200">
        <v>325.93819999999999</v>
      </c>
      <c r="M16" s="200">
        <v>313.51549999999997</v>
      </c>
      <c r="N16" s="200">
        <v>376.62810000000002</v>
      </c>
      <c r="O16" s="207">
        <v>0.83242709999999998</v>
      </c>
      <c r="P16" s="200">
        <v>394.19290000000001</v>
      </c>
      <c r="Q16" s="208">
        <v>328.13679999999999</v>
      </c>
    </row>
    <row r="17" spans="2:17" x14ac:dyDescent="0.3">
      <c r="B17" s="24">
        <v>210016</v>
      </c>
      <c r="C17" s="9" t="s">
        <v>242</v>
      </c>
      <c r="D17" s="203">
        <v>640651.88</v>
      </c>
      <c r="E17" s="204">
        <v>1.3388138999999999</v>
      </c>
      <c r="F17" s="199">
        <v>1.3680140000000001</v>
      </c>
      <c r="G17" s="205">
        <v>0.97865500000000005</v>
      </c>
      <c r="H17" s="209">
        <v>5.2567299999999997E-2</v>
      </c>
      <c r="I17" s="200">
        <v>76896.91</v>
      </c>
      <c r="J17" s="205">
        <v>1.032368</v>
      </c>
      <c r="K17" s="95">
        <v>290.12</v>
      </c>
      <c r="L17" s="200">
        <v>296.44979999999998</v>
      </c>
      <c r="M17" s="200">
        <v>287.1551</v>
      </c>
      <c r="N17" s="200">
        <v>398.90890000000002</v>
      </c>
      <c r="O17" s="207">
        <v>0.71985140000000003</v>
      </c>
      <c r="P17" s="200">
        <v>394.19290000000001</v>
      </c>
      <c r="Q17" s="208">
        <v>283.76029999999997</v>
      </c>
    </row>
    <row r="18" spans="2:17" x14ac:dyDescent="0.3">
      <c r="B18" s="24">
        <v>210017</v>
      </c>
      <c r="C18" s="9" t="s">
        <v>243</v>
      </c>
      <c r="D18" s="203">
        <v>68375</v>
      </c>
      <c r="E18" s="204">
        <v>1.4714236999999999</v>
      </c>
      <c r="F18" s="199">
        <v>1.3680140000000001</v>
      </c>
      <c r="G18" s="205">
        <v>1.075591</v>
      </c>
      <c r="H18" s="209">
        <v>3.9062399999999997E-2</v>
      </c>
      <c r="I18" s="200">
        <v>47968.875999999997</v>
      </c>
      <c r="J18" s="205">
        <v>1.041377</v>
      </c>
      <c r="K18" s="95">
        <v>381.31</v>
      </c>
      <c r="L18" s="200">
        <v>354.51220000000001</v>
      </c>
      <c r="M18" s="200">
        <v>340.42630000000003</v>
      </c>
      <c r="N18" s="200">
        <v>318.76330000000002</v>
      </c>
      <c r="O18" s="207">
        <v>1.06796</v>
      </c>
      <c r="P18" s="200">
        <v>394.19290000000001</v>
      </c>
      <c r="Q18" s="208">
        <v>420.9821</v>
      </c>
    </row>
    <row r="19" spans="2:17" x14ac:dyDescent="0.3">
      <c r="B19" s="24">
        <v>210018</v>
      </c>
      <c r="C19" s="9" t="s">
        <v>244</v>
      </c>
      <c r="D19" s="203">
        <v>338286.27</v>
      </c>
      <c r="E19" s="204">
        <v>1.2497668</v>
      </c>
      <c r="F19" s="199">
        <v>1.3680140000000001</v>
      </c>
      <c r="G19" s="205">
        <v>0.91356280000000001</v>
      </c>
      <c r="H19" s="209">
        <v>2.09277E-2</v>
      </c>
      <c r="I19" s="200">
        <v>123054.7</v>
      </c>
      <c r="J19" s="205">
        <v>1.0287139999999999</v>
      </c>
      <c r="K19" s="95">
        <v>294.39999999999998</v>
      </c>
      <c r="L19" s="200">
        <v>322.25869999999998</v>
      </c>
      <c r="M19" s="200">
        <v>313.2636</v>
      </c>
      <c r="N19" s="200">
        <v>470.94139999999999</v>
      </c>
      <c r="O19" s="207">
        <v>0.6651859</v>
      </c>
      <c r="P19" s="200">
        <v>394.19290000000001</v>
      </c>
      <c r="Q19" s="208">
        <v>262.2115</v>
      </c>
    </row>
    <row r="20" spans="2:17" x14ac:dyDescent="0.3">
      <c r="B20" s="24">
        <v>210019</v>
      </c>
      <c r="C20" s="9" t="s">
        <v>245</v>
      </c>
      <c r="D20" s="203">
        <v>430433.22</v>
      </c>
      <c r="E20" s="204">
        <v>1.4996007</v>
      </c>
      <c r="F20" s="199">
        <v>1.3680140000000001</v>
      </c>
      <c r="G20" s="205">
        <v>1.0961879999999999</v>
      </c>
      <c r="H20" s="210">
        <v>7.4569099999999999E-2</v>
      </c>
      <c r="I20" s="200">
        <v>56492.459000000003</v>
      </c>
      <c r="J20" s="205">
        <v>1.0361039999999999</v>
      </c>
      <c r="K20" s="95">
        <v>342.61</v>
      </c>
      <c r="L20" s="200">
        <v>312.54989999999998</v>
      </c>
      <c r="M20" s="200">
        <v>301.65879999999999</v>
      </c>
      <c r="N20" s="200">
        <v>375.48250000000002</v>
      </c>
      <c r="O20" s="207">
        <v>0.80338980000000004</v>
      </c>
      <c r="P20" s="200">
        <v>394.19290000000001</v>
      </c>
      <c r="Q20" s="208">
        <v>316.69060000000002</v>
      </c>
    </row>
    <row r="21" spans="2:17" x14ac:dyDescent="0.3">
      <c r="B21" s="24">
        <v>210022</v>
      </c>
      <c r="C21" s="9" t="s">
        <v>246</v>
      </c>
      <c r="D21" s="203">
        <v>1011503.3</v>
      </c>
      <c r="E21" s="204">
        <v>1.1124913999999999</v>
      </c>
      <c r="F21" s="199">
        <v>1.3680140000000001</v>
      </c>
      <c r="G21" s="205">
        <v>0.8132163</v>
      </c>
      <c r="H21" s="209">
        <v>2.0907800000000001E-2</v>
      </c>
      <c r="I21" s="200">
        <v>152733.56</v>
      </c>
      <c r="J21" s="205">
        <v>1.01322</v>
      </c>
      <c r="K21" s="95">
        <v>279.47000000000003</v>
      </c>
      <c r="L21" s="200">
        <v>343.66120000000001</v>
      </c>
      <c r="M21" s="200">
        <v>339.1773</v>
      </c>
      <c r="N21" s="200">
        <v>538.59789999999998</v>
      </c>
      <c r="O21" s="207">
        <v>0.6297412</v>
      </c>
      <c r="P21" s="200">
        <v>394.19290000000001</v>
      </c>
      <c r="Q21" s="208">
        <v>248.23949999999999</v>
      </c>
    </row>
    <row r="22" spans="2:17" x14ac:dyDescent="0.3">
      <c r="B22" s="24">
        <v>210023</v>
      </c>
      <c r="C22" s="9" t="s">
        <v>247</v>
      </c>
      <c r="D22" s="203">
        <v>1382536</v>
      </c>
      <c r="E22" s="204">
        <v>1.2962153999999999</v>
      </c>
      <c r="F22" s="199">
        <v>1.3680140000000001</v>
      </c>
      <c r="G22" s="205">
        <v>0.94751609999999997</v>
      </c>
      <c r="H22" s="209">
        <v>2.42664E-2</v>
      </c>
      <c r="I22" s="200">
        <v>114731.85</v>
      </c>
      <c r="J22" s="205">
        <v>1.0231110000000001</v>
      </c>
      <c r="K22" s="95">
        <v>301.95</v>
      </c>
      <c r="L22" s="200">
        <v>318.67309999999998</v>
      </c>
      <c r="M22" s="200">
        <v>311.47469999999998</v>
      </c>
      <c r="N22" s="200">
        <v>455.46839999999997</v>
      </c>
      <c r="O22" s="207">
        <v>0.68385589999999996</v>
      </c>
      <c r="P22" s="200">
        <v>394.19290000000001</v>
      </c>
      <c r="Q22" s="208">
        <v>269.5711</v>
      </c>
    </row>
    <row r="23" spans="2:17" x14ac:dyDescent="0.3">
      <c r="B23" s="24">
        <v>210024</v>
      </c>
      <c r="C23" s="9" t="s">
        <v>249</v>
      </c>
      <c r="D23" s="203">
        <v>228609.73</v>
      </c>
      <c r="E23" s="204">
        <v>1.6137093</v>
      </c>
      <c r="F23" s="199">
        <v>1.3680140000000001</v>
      </c>
      <c r="G23" s="205">
        <v>1.1796</v>
      </c>
      <c r="H23" s="209">
        <v>8.1356700000000004E-2</v>
      </c>
      <c r="I23" s="200">
        <v>57621.87</v>
      </c>
      <c r="J23" s="205">
        <v>1.0344340000000001</v>
      </c>
      <c r="K23" s="95">
        <v>402.79</v>
      </c>
      <c r="L23" s="200">
        <v>341.46</v>
      </c>
      <c r="M23" s="200">
        <v>330.09370000000001</v>
      </c>
      <c r="N23" s="200">
        <v>385.185</v>
      </c>
      <c r="O23" s="207">
        <v>0.85697440000000003</v>
      </c>
      <c r="P23" s="200">
        <v>394.19290000000001</v>
      </c>
      <c r="Q23" s="208">
        <v>337.81319999999999</v>
      </c>
    </row>
    <row r="24" spans="2:17" x14ac:dyDescent="0.3">
      <c r="B24" s="24">
        <v>210027</v>
      </c>
      <c r="C24" s="9" t="s">
        <v>250</v>
      </c>
      <c r="D24" s="203">
        <v>193339</v>
      </c>
      <c r="E24" s="204">
        <v>1.5222201</v>
      </c>
      <c r="F24" s="199">
        <v>1.3680140000000001</v>
      </c>
      <c r="G24" s="205">
        <v>1.1127229999999999</v>
      </c>
      <c r="H24" s="209">
        <v>6.9233600000000006E-2</v>
      </c>
      <c r="I24" s="200">
        <v>45299.881000000001</v>
      </c>
      <c r="J24" s="205">
        <v>1.0490520000000001</v>
      </c>
      <c r="K24" s="95">
        <v>366.53</v>
      </c>
      <c r="L24" s="200">
        <v>329.40359999999998</v>
      </c>
      <c r="M24" s="200">
        <v>314.00110000000001</v>
      </c>
      <c r="N24" s="200">
        <v>344.35750000000002</v>
      </c>
      <c r="O24" s="207">
        <v>0.9118463</v>
      </c>
      <c r="P24" s="200">
        <v>394.19290000000001</v>
      </c>
      <c r="Q24" s="208">
        <v>359.44330000000002</v>
      </c>
    </row>
    <row r="25" spans="2:17" x14ac:dyDescent="0.3">
      <c r="B25" s="24">
        <v>210028</v>
      </c>
      <c r="C25" s="9" t="s">
        <v>251</v>
      </c>
      <c r="D25" s="203">
        <v>447540</v>
      </c>
      <c r="E25" s="204">
        <v>1.3160966000000001</v>
      </c>
      <c r="F25" s="199">
        <v>1.3680140000000001</v>
      </c>
      <c r="G25" s="205">
        <v>0.96204900000000004</v>
      </c>
      <c r="H25" s="209">
        <v>3.9019999999999999E-2</v>
      </c>
      <c r="I25" s="200">
        <v>92502.35</v>
      </c>
      <c r="J25" s="205">
        <v>1.036103</v>
      </c>
      <c r="K25" s="95">
        <v>352.98</v>
      </c>
      <c r="L25" s="200">
        <v>366.90320000000003</v>
      </c>
      <c r="M25" s="200">
        <v>354.11860000000001</v>
      </c>
      <c r="N25" s="200">
        <v>420.26949999999999</v>
      </c>
      <c r="O25" s="207">
        <v>0.84259890000000004</v>
      </c>
      <c r="P25" s="200">
        <v>394.19290000000001</v>
      </c>
      <c r="Q25" s="208">
        <v>332.1465</v>
      </c>
    </row>
    <row r="26" spans="2:17" x14ac:dyDescent="0.3">
      <c r="B26" s="24">
        <v>210029</v>
      </c>
      <c r="C26" s="9" t="s">
        <v>252</v>
      </c>
      <c r="D26" s="203">
        <v>161397.62</v>
      </c>
      <c r="E26" s="204">
        <v>1.6125506999999999</v>
      </c>
      <c r="F26" s="199">
        <v>1.3680140000000001</v>
      </c>
      <c r="G26" s="205">
        <v>1.1787529999999999</v>
      </c>
      <c r="H26" s="209">
        <v>8.1174499999999997E-2</v>
      </c>
      <c r="I26" s="200">
        <v>62221.114000000001</v>
      </c>
      <c r="J26" s="205">
        <v>1.036057</v>
      </c>
      <c r="K26" s="95">
        <v>394.03</v>
      </c>
      <c r="L26" s="200">
        <v>334.2801</v>
      </c>
      <c r="M26" s="200">
        <v>322.6465</v>
      </c>
      <c r="N26" s="200">
        <v>395.48140000000001</v>
      </c>
      <c r="O26" s="207">
        <v>0.81583229999999995</v>
      </c>
      <c r="P26" s="200">
        <v>394.19290000000001</v>
      </c>
      <c r="Q26" s="208">
        <v>321.59530000000001</v>
      </c>
    </row>
    <row r="27" spans="2:17" x14ac:dyDescent="0.3">
      <c r="B27" s="24">
        <v>210030</v>
      </c>
      <c r="C27" s="9" t="s">
        <v>253</v>
      </c>
      <c r="D27" s="203">
        <v>89548</v>
      </c>
      <c r="E27" s="204">
        <v>1.4047339000000001</v>
      </c>
      <c r="F27" s="199">
        <v>1.3680140000000001</v>
      </c>
      <c r="G27" s="205">
        <v>1.026842</v>
      </c>
      <c r="H27" s="209">
        <v>5.4522899999999999E-2</v>
      </c>
      <c r="I27" s="200">
        <v>60569.921000000002</v>
      </c>
      <c r="J27" s="205">
        <v>1.027393</v>
      </c>
      <c r="K27" s="95">
        <v>347.67</v>
      </c>
      <c r="L27" s="200">
        <v>338.58390000000003</v>
      </c>
      <c r="M27" s="200">
        <v>329.5564</v>
      </c>
      <c r="N27" s="200">
        <v>363.73160000000001</v>
      </c>
      <c r="O27" s="207">
        <v>0.90604289999999998</v>
      </c>
      <c r="P27" s="200">
        <v>394.19290000000001</v>
      </c>
      <c r="Q27" s="208">
        <v>357.15570000000002</v>
      </c>
    </row>
    <row r="28" spans="2:17" x14ac:dyDescent="0.3">
      <c r="B28" s="24">
        <v>210032</v>
      </c>
      <c r="C28" s="9" t="s">
        <v>254</v>
      </c>
      <c r="D28" s="203">
        <v>235529.18</v>
      </c>
      <c r="E28" s="204">
        <v>1.3417345000000001</v>
      </c>
      <c r="F28" s="199">
        <v>1.3680140000000001</v>
      </c>
      <c r="G28" s="205">
        <v>0.98079000000000005</v>
      </c>
      <c r="H28" s="209">
        <v>4.1683400000000002E-2</v>
      </c>
      <c r="I28" s="200">
        <v>72502.337</v>
      </c>
      <c r="J28" s="205">
        <v>1.0341689999999999</v>
      </c>
      <c r="K28" s="95">
        <v>366.56</v>
      </c>
      <c r="L28" s="200">
        <v>373.73520000000002</v>
      </c>
      <c r="M28" s="200">
        <v>361.38709999999998</v>
      </c>
      <c r="N28" s="200">
        <v>377.45960000000002</v>
      </c>
      <c r="O28" s="207">
        <v>0.95741940000000003</v>
      </c>
      <c r="P28" s="200">
        <v>394.19290000000001</v>
      </c>
      <c r="Q28" s="208">
        <v>377.40789999999998</v>
      </c>
    </row>
    <row r="29" spans="2:17" x14ac:dyDescent="0.3">
      <c r="B29" s="24">
        <v>210033</v>
      </c>
      <c r="C29" s="9" t="s">
        <v>255</v>
      </c>
      <c r="D29" s="203">
        <v>771549</v>
      </c>
      <c r="E29" s="204">
        <v>1.3001974999999999</v>
      </c>
      <c r="F29" s="199">
        <v>1.3680140000000001</v>
      </c>
      <c r="G29" s="205">
        <v>0.95042700000000002</v>
      </c>
      <c r="H29" s="209">
        <v>2.4659199999999999E-2</v>
      </c>
      <c r="I29" s="200">
        <v>97985.456999999995</v>
      </c>
      <c r="J29" s="205">
        <v>1.029625</v>
      </c>
      <c r="K29" s="95">
        <v>319.56</v>
      </c>
      <c r="L29" s="200">
        <v>336.22359999999998</v>
      </c>
      <c r="M29" s="200">
        <v>326.5496</v>
      </c>
      <c r="N29" s="200">
        <v>417.69369999999998</v>
      </c>
      <c r="O29" s="207">
        <v>0.78179220000000005</v>
      </c>
      <c r="P29" s="200">
        <v>394.19290000000001</v>
      </c>
      <c r="Q29" s="208">
        <v>308.17689999999999</v>
      </c>
    </row>
    <row r="30" spans="2:17" x14ac:dyDescent="0.3">
      <c r="B30" s="24">
        <v>210034</v>
      </c>
      <c r="C30" s="9" t="s">
        <v>256</v>
      </c>
      <c r="D30" s="203">
        <v>104764.13</v>
      </c>
      <c r="E30" s="204">
        <v>1.5685397999999999</v>
      </c>
      <c r="F30" s="199">
        <v>1.3680140000000001</v>
      </c>
      <c r="G30" s="205">
        <v>1.146582</v>
      </c>
      <c r="H30" s="209">
        <v>9.8117200000000002E-2</v>
      </c>
      <c r="I30" s="200">
        <v>63472.012000000002</v>
      </c>
      <c r="J30" s="205">
        <v>1.0303789999999999</v>
      </c>
      <c r="K30" s="95">
        <v>365.39</v>
      </c>
      <c r="L30" s="200">
        <v>318.68169999999998</v>
      </c>
      <c r="M30" s="200">
        <v>309.28590000000003</v>
      </c>
      <c r="N30" s="200">
        <v>416.12400000000002</v>
      </c>
      <c r="O30" s="207">
        <v>0.74325419999999998</v>
      </c>
      <c r="P30" s="200">
        <v>394.19290000000001</v>
      </c>
      <c r="Q30" s="208">
        <v>292.9855</v>
      </c>
    </row>
    <row r="31" spans="2:17" x14ac:dyDescent="0.3">
      <c r="B31" s="24">
        <v>210035</v>
      </c>
      <c r="C31" s="9" t="s">
        <v>257</v>
      </c>
      <c r="D31" s="203">
        <v>598691</v>
      </c>
      <c r="E31" s="204">
        <v>1.3617771000000001</v>
      </c>
      <c r="F31" s="199">
        <v>1.3680140000000001</v>
      </c>
      <c r="G31" s="205">
        <v>0.99544080000000001</v>
      </c>
      <c r="H31" s="209">
        <v>3.1012399999999999E-2</v>
      </c>
      <c r="I31" s="200">
        <v>98424.043000000005</v>
      </c>
      <c r="J31" s="205">
        <v>1.0380929999999999</v>
      </c>
      <c r="K31" s="95">
        <v>333.71</v>
      </c>
      <c r="L31" s="200">
        <v>335.24209999999999</v>
      </c>
      <c r="M31" s="200">
        <v>322.94040000000001</v>
      </c>
      <c r="N31" s="200">
        <v>425.36470000000003</v>
      </c>
      <c r="O31" s="207">
        <v>0.75920840000000001</v>
      </c>
      <c r="P31" s="200">
        <v>394.19290000000001</v>
      </c>
      <c r="Q31" s="208">
        <v>299.27460000000002</v>
      </c>
    </row>
    <row r="32" spans="2:17" x14ac:dyDescent="0.3">
      <c r="B32" s="24">
        <v>210037</v>
      </c>
      <c r="C32" s="9" t="s">
        <v>258</v>
      </c>
      <c r="D32" s="203">
        <v>348913</v>
      </c>
      <c r="E32" s="204">
        <v>1.3670564000000001</v>
      </c>
      <c r="F32" s="199">
        <v>1.3680140000000001</v>
      </c>
      <c r="G32" s="205">
        <v>0.99929990000000002</v>
      </c>
      <c r="H32" s="209">
        <v>4.7089600000000002E-2</v>
      </c>
      <c r="I32" s="200">
        <v>67595.722999999998</v>
      </c>
      <c r="J32" s="205">
        <v>1.029182</v>
      </c>
      <c r="K32" s="95">
        <v>346.41</v>
      </c>
      <c r="L32" s="200">
        <v>346.65699999999998</v>
      </c>
      <c r="M32" s="200">
        <v>336.82760000000002</v>
      </c>
      <c r="N32" s="200">
        <v>371.94749999999999</v>
      </c>
      <c r="O32" s="207">
        <v>0.90557829999999995</v>
      </c>
      <c r="P32" s="200">
        <v>394.19290000000001</v>
      </c>
      <c r="Q32" s="208">
        <v>356.97250000000003</v>
      </c>
    </row>
    <row r="33" spans="2:17" x14ac:dyDescent="0.3">
      <c r="B33" s="24">
        <v>210038</v>
      </c>
      <c r="C33" s="9" t="s">
        <v>259</v>
      </c>
      <c r="D33" s="203">
        <v>58658.749000000003</v>
      </c>
      <c r="E33" s="204">
        <v>1.6731651000000001</v>
      </c>
      <c r="F33" s="199">
        <v>1.3680140000000001</v>
      </c>
      <c r="G33" s="205">
        <v>1.223061</v>
      </c>
      <c r="H33" s="209">
        <v>0.13772609999999999</v>
      </c>
      <c r="I33" s="200">
        <v>38553.930999999997</v>
      </c>
      <c r="J33" s="205">
        <v>1.0390470000000001</v>
      </c>
      <c r="K33" s="95">
        <v>388.37</v>
      </c>
      <c r="L33" s="200">
        <v>317.53840000000002</v>
      </c>
      <c r="M33" s="200">
        <v>305.60550000000001</v>
      </c>
      <c r="N33" s="200">
        <v>400.89280000000002</v>
      </c>
      <c r="O33" s="207">
        <v>0.7623122</v>
      </c>
      <c r="P33" s="200">
        <v>394.19290000000001</v>
      </c>
      <c r="Q33" s="208">
        <v>300.49799999999999</v>
      </c>
    </row>
    <row r="34" spans="2:17" x14ac:dyDescent="0.3">
      <c r="B34" s="24">
        <v>210039</v>
      </c>
      <c r="C34" s="9" t="s">
        <v>260</v>
      </c>
      <c r="D34" s="203">
        <v>416887</v>
      </c>
      <c r="E34" s="204">
        <v>1.3694674</v>
      </c>
      <c r="F34" s="199">
        <v>1.3680140000000001</v>
      </c>
      <c r="G34" s="205">
        <v>1.0010619999999999</v>
      </c>
      <c r="H34" s="209">
        <v>2.5695699999999998E-2</v>
      </c>
      <c r="I34" s="200">
        <v>109608.96000000001</v>
      </c>
      <c r="J34" s="205">
        <v>1.037644</v>
      </c>
      <c r="K34" s="95">
        <v>328.97</v>
      </c>
      <c r="L34" s="200">
        <v>328.61799999999999</v>
      </c>
      <c r="M34" s="200">
        <v>316.69619999999998</v>
      </c>
      <c r="N34" s="200">
        <v>445.28730000000002</v>
      </c>
      <c r="O34" s="207">
        <v>0.71121760000000001</v>
      </c>
      <c r="P34" s="200">
        <v>394.19290000000001</v>
      </c>
      <c r="Q34" s="208">
        <v>280.3569</v>
      </c>
    </row>
    <row r="35" spans="2:17" x14ac:dyDescent="0.3">
      <c r="B35" s="24">
        <v>210040</v>
      </c>
      <c r="C35" s="9" t="s">
        <v>261</v>
      </c>
      <c r="D35" s="203">
        <v>299548.96999999997</v>
      </c>
      <c r="E35" s="204">
        <v>1.5194702</v>
      </c>
      <c r="F35" s="199">
        <v>1.3680140000000001</v>
      </c>
      <c r="G35" s="205">
        <v>1.1107119999999999</v>
      </c>
      <c r="H35" s="209">
        <v>4.1526300000000002E-2</v>
      </c>
      <c r="I35" s="200">
        <v>75969.903999999995</v>
      </c>
      <c r="J35" s="205">
        <v>1.0313619999999999</v>
      </c>
      <c r="K35" s="95">
        <v>366.66</v>
      </c>
      <c r="L35" s="200">
        <v>330.11320000000001</v>
      </c>
      <c r="M35" s="200">
        <v>320.07479999999998</v>
      </c>
      <c r="N35" s="200">
        <v>385.20179999999999</v>
      </c>
      <c r="O35" s="207">
        <v>0.83092770000000005</v>
      </c>
      <c r="P35" s="200">
        <v>394.19290000000001</v>
      </c>
      <c r="Q35" s="208">
        <v>327.54579999999999</v>
      </c>
    </row>
    <row r="36" spans="2:17" x14ac:dyDescent="0.3">
      <c r="B36" s="24">
        <v>210043</v>
      </c>
      <c r="C36" s="9" t="s">
        <v>262</v>
      </c>
      <c r="D36" s="203">
        <v>974227.99</v>
      </c>
      <c r="E36" s="204">
        <v>1.4518025000000001</v>
      </c>
      <c r="F36" s="199">
        <v>1.3680140000000001</v>
      </c>
      <c r="G36" s="205">
        <v>1.061248</v>
      </c>
      <c r="H36" s="206">
        <v>3.2347800000000003E-2</v>
      </c>
      <c r="I36" s="200">
        <v>93796.456000000006</v>
      </c>
      <c r="J36" s="205">
        <v>1.0334829999999999</v>
      </c>
      <c r="K36" s="95">
        <v>343.2</v>
      </c>
      <c r="L36" s="200">
        <v>323.38940000000002</v>
      </c>
      <c r="M36" s="200">
        <v>312.91210000000001</v>
      </c>
      <c r="N36" s="200">
        <v>416.21460000000002</v>
      </c>
      <c r="O36" s="207">
        <v>0.75180480000000005</v>
      </c>
      <c r="P36" s="200">
        <v>394.19290000000001</v>
      </c>
      <c r="Q36" s="208">
        <v>296.35610000000003</v>
      </c>
    </row>
    <row r="37" spans="2:17" x14ac:dyDescent="0.3">
      <c r="B37" s="24">
        <v>210044</v>
      </c>
      <c r="C37" s="9" t="s">
        <v>263</v>
      </c>
      <c r="D37" s="203">
        <v>474888.82</v>
      </c>
      <c r="E37" s="204">
        <v>1.3234565</v>
      </c>
      <c r="F37" s="199">
        <v>1.3680140000000001</v>
      </c>
      <c r="G37" s="205">
        <v>0.96742899999999998</v>
      </c>
      <c r="H37" s="206">
        <v>3.7473199999999998E-2</v>
      </c>
      <c r="I37" s="200">
        <v>89134.057000000001</v>
      </c>
      <c r="J37" s="205">
        <v>1.0170539999999999</v>
      </c>
      <c r="K37" s="95">
        <v>320.02999999999997</v>
      </c>
      <c r="L37" s="200">
        <v>330.80489999999998</v>
      </c>
      <c r="M37" s="200">
        <v>325.25790000000001</v>
      </c>
      <c r="N37" s="200">
        <v>410.96449999999999</v>
      </c>
      <c r="O37" s="207">
        <v>0.79145010000000005</v>
      </c>
      <c r="P37" s="200">
        <v>394.19290000000001</v>
      </c>
      <c r="Q37" s="208">
        <v>311.98399999999998</v>
      </c>
    </row>
    <row r="38" spans="2:17" x14ac:dyDescent="0.3">
      <c r="B38" s="24">
        <v>210045</v>
      </c>
      <c r="C38" s="9" t="s">
        <v>264</v>
      </c>
      <c r="D38" s="203">
        <v>9715.8925999999992</v>
      </c>
      <c r="E38" s="204">
        <v>1.6632684</v>
      </c>
      <c r="F38" s="199">
        <v>1.3680140000000001</v>
      </c>
      <c r="G38" s="205">
        <v>1.215827</v>
      </c>
      <c r="H38" s="206">
        <v>8.3088099999999998E-2</v>
      </c>
      <c r="I38" s="200">
        <v>45913.963000000003</v>
      </c>
      <c r="J38" s="205">
        <v>1.0455449999999999</v>
      </c>
      <c r="K38" s="95">
        <v>381.28</v>
      </c>
      <c r="L38" s="200">
        <v>313.59840000000003</v>
      </c>
      <c r="M38" s="200">
        <v>299.93770000000001</v>
      </c>
      <c r="N38" s="200">
        <v>360.30520000000001</v>
      </c>
      <c r="O38" s="207">
        <v>0.83245440000000004</v>
      </c>
      <c r="P38" s="200">
        <v>394.19290000000001</v>
      </c>
      <c r="Q38" s="208">
        <v>328.14760000000001</v>
      </c>
    </row>
    <row r="39" spans="2:17" x14ac:dyDescent="0.3">
      <c r="B39" s="24">
        <v>210048</v>
      </c>
      <c r="C39" s="9" t="s">
        <v>265</v>
      </c>
      <c r="D39" s="203">
        <v>1220898.3999999999</v>
      </c>
      <c r="E39" s="204">
        <v>1.2443983000000001</v>
      </c>
      <c r="F39" s="199">
        <v>1.3680140000000001</v>
      </c>
      <c r="G39" s="205">
        <v>0.90963850000000002</v>
      </c>
      <c r="H39" s="206">
        <v>2.6478499999999999E-2</v>
      </c>
      <c r="I39" s="200">
        <v>124965.29</v>
      </c>
      <c r="J39" s="205">
        <v>1.029253</v>
      </c>
      <c r="K39" s="95">
        <v>302.68</v>
      </c>
      <c r="L39" s="200">
        <v>332.74849999999998</v>
      </c>
      <c r="M39" s="200">
        <v>323.29129999999998</v>
      </c>
      <c r="N39" s="200">
        <v>481.12670000000003</v>
      </c>
      <c r="O39" s="207">
        <v>0.67194620000000005</v>
      </c>
      <c r="P39" s="200">
        <v>394.19290000000001</v>
      </c>
      <c r="Q39" s="208">
        <v>264.87639999999999</v>
      </c>
    </row>
    <row r="40" spans="2:17" x14ac:dyDescent="0.3">
      <c r="B40" s="24">
        <v>210049</v>
      </c>
      <c r="C40" s="9" t="s">
        <v>266</v>
      </c>
      <c r="D40" s="203">
        <v>861422.93</v>
      </c>
      <c r="E40" s="204">
        <v>1.3354965999999999</v>
      </c>
      <c r="F40" s="199">
        <v>1.3680140000000001</v>
      </c>
      <c r="G40" s="205">
        <v>0.97623009999999999</v>
      </c>
      <c r="H40" s="206">
        <v>3.4434100000000002E-2</v>
      </c>
      <c r="I40" s="200">
        <v>93305.665999999997</v>
      </c>
      <c r="J40" s="205">
        <v>1.0286599999999999</v>
      </c>
      <c r="K40" s="95">
        <v>320.77999999999997</v>
      </c>
      <c r="L40" s="200">
        <v>328.59249999999997</v>
      </c>
      <c r="M40" s="200">
        <v>319.43729999999999</v>
      </c>
      <c r="N40" s="200">
        <v>417.286</v>
      </c>
      <c r="O40" s="207">
        <v>0.76551170000000002</v>
      </c>
      <c r="P40" s="200">
        <v>394.19290000000001</v>
      </c>
      <c r="Q40" s="208">
        <v>301.7593</v>
      </c>
    </row>
    <row r="41" spans="2:17" x14ac:dyDescent="0.3">
      <c r="B41" s="24">
        <v>210051</v>
      </c>
      <c r="C41" s="9" t="s">
        <v>267</v>
      </c>
      <c r="D41" s="203">
        <v>568866.55000000005</v>
      </c>
      <c r="E41" s="204">
        <v>1.4733963999999999</v>
      </c>
      <c r="F41" s="199">
        <v>1.3680140000000001</v>
      </c>
      <c r="G41" s="205">
        <v>1.0770329999999999</v>
      </c>
      <c r="H41" s="206">
        <v>3.2514599999999998E-2</v>
      </c>
      <c r="I41" s="200">
        <v>98419.896999999997</v>
      </c>
      <c r="J41" s="205">
        <v>1.0383899999999999</v>
      </c>
      <c r="K41" s="95">
        <v>319.70999999999998</v>
      </c>
      <c r="L41" s="200">
        <v>296.84589999999997</v>
      </c>
      <c r="M41" s="200">
        <v>285.87130000000002</v>
      </c>
      <c r="N41" s="200">
        <v>426.93259999999998</v>
      </c>
      <c r="O41" s="207">
        <v>0.66959360000000001</v>
      </c>
      <c r="P41" s="200">
        <v>394.19290000000001</v>
      </c>
      <c r="Q41" s="208">
        <v>263.94900000000001</v>
      </c>
    </row>
    <row r="42" spans="2:17" x14ac:dyDescent="0.3">
      <c r="B42" s="24">
        <v>210056</v>
      </c>
      <c r="C42" s="9" t="s">
        <v>268</v>
      </c>
      <c r="D42" s="203">
        <v>219295.65</v>
      </c>
      <c r="E42" s="204">
        <v>1.6813133</v>
      </c>
      <c r="F42" s="199">
        <v>1.3680140000000001</v>
      </c>
      <c r="G42" s="205">
        <v>1.229017</v>
      </c>
      <c r="H42" s="206">
        <v>4.8222399999999999E-2</v>
      </c>
      <c r="I42" s="200">
        <v>59665.392999999996</v>
      </c>
      <c r="J42" s="205">
        <v>1.044449</v>
      </c>
      <c r="K42" s="95">
        <v>407.77</v>
      </c>
      <c r="L42" s="200">
        <v>331.78140000000002</v>
      </c>
      <c r="M42" s="200">
        <v>317.66149999999999</v>
      </c>
      <c r="N42" s="200">
        <v>355.05329999999998</v>
      </c>
      <c r="O42" s="207">
        <v>0.89468669999999995</v>
      </c>
      <c r="P42" s="200">
        <v>394.19290000000001</v>
      </c>
      <c r="Q42" s="208">
        <v>352.67910000000001</v>
      </c>
    </row>
    <row r="43" spans="2:17" x14ac:dyDescent="0.3">
      <c r="B43" s="24">
        <v>210057</v>
      </c>
      <c r="C43" s="9" t="s">
        <v>269</v>
      </c>
      <c r="D43" s="203">
        <v>1267799.7</v>
      </c>
      <c r="E43" s="204">
        <v>1.2319372</v>
      </c>
      <c r="F43" s="199">
        <v>1.3680140000000001</v>
      </c>
      <c r="G43" s="205">
        <v>0.90052960000000004</v>
      </c>
      <c r="H43" s="206">
        <v>3.1891299999999997E-2</v>
      </c>
      <c r="I43" s="200">
        <v>116697.15</v>
      </c>
      <c r="J43" s="205">
        <v>1.0270239999999999</v>
      </c>
      <c r="K43" s="95">
        <v>291.41000000000003</v>
      </c>
      <c r="L43" s="200">
        <v>323.5994</v>
      </c>
      <c r="M43" s="200">
        <v>315.08449999999999</v>
      </c>
      <c r="N43" s="200">
        <v>467.95620000000002</v>
      </c>
      <c r="O43" s="207">
        <v>0.67332049999999999</v>
      </c>
      <c r="P43" s="200">
        <v>394.19290000000001</v>
      </c>
      <c r="Q43" s="208">
        <v>265.41820000000001</v>
      </c>
    </row>
    <row r="44" spans="2:17" x14ac:dyDescent="0.3">
      <c r="B44" s="24">
        <v>210060</v>
      </c>
      <c r="C44" s="9" t="s">
        <v>270</v>
      </c>
      <c r="D44" s="203">
        <v>135771.19</v>
      </c>
      <c r="E44" s="204">
        <v>1.5535766</v>
      </c>
      <c r="F44" s="199">
        <v>1.3680140000000001</v>
      </c>
      <c r="G44" s="205">
        <v>1.1356440000000001</v>
      </c>
      <c r="H44" s="209">
        <v>3.9285399999999998E-2</v>
      </c>
      <c r="I44" s="200">
        <v>81917.210000000006</v>
      </c>
      <c r="J44" s="205">
        <v>1.040592</v>
      </c>
      <c r="K44" s="95">
        <v>357.84</v>
      </c>
      <c r="L44" s="200">
        <v>315.09530000000001</v>
      </c>
      <c r="M44" s="200">
        <v>302.80399999999997</v>
      </c>
      <c r="N44" s="200">
        <v>396.41059999999999</v>
      </c>
      <c r="O44" s="207">
        <v>0.76386430000000005</v>
      </c>
      <c r="P44" s="200">
        <v>394.19290000000001</v>
      </c>
      <c r="Q44" s="208">
        <v>301.10989999999998</v>
      </c>
    </row>
    <row r="45" spans="2:17" x14ac:dyDescent="0.3">
      <c r="B45" s="24">
        <v>210061</v>
      </c>
      <c r="C45" s="9" t="s">
        <v>271</v>
      </c>
      <c r="D45" s="203">
        <v>71441.888999999996</v>
      </c>
      <c r="E45" s="204">
        <v>1.4209676</v>
      </c>
      <c r="F45" s="199">
        <v>1.3680140000000001</v>
      </c>
      <c r="G45" s="205">
        <v>1.038708</v>
      </c>
      <c r="H45" s="209">
        <v>3.3560699999999999E-2</v>
      </c>
      <c r="I45" s="200">
        <v>63336.091999999997</v>
      </c>
      <c r="J45" s="205">
        <v>1.012688</v>
      </c>
      <c r="K45" s="95">
        <v>311.83</v>
      </c>
      <c r="L45" s="200">
        <v>300.20600000000002</v>
      </c>
      <c r="M45" s="200">
        <v>296.44470000000001</v>
      </c>
      <c r="N45" s="200">
        <v>348.02859999999998</v>
      </c>
      <c r="O45" s="207">
        <v>0.8517827</v>
      </c>
      <c r="P45" s="200">
        <v>394.19290000000001</v>
      </c>
      <c r="Q45" s="208">
        <v>335.76670000000001</v>
      </c>
    </row>
    <row r="46" spans="2:17" x14ac:dyDescent="0.3">
      <c r="B46" s="24">
        <v>210062</v>
      </c>
      <c r="C46" s="9" t="s">
        <v>272</v>
      </c>
      <c r="D46" s="203">
        <v>595861.09</v>
      </c>
      <c r="E46" s="204">
        <v>1.490326</v>
      </c>
      <c r="F46" s="199">
        <v>1.3680140000000001</v>
      </c>
      <c r="G46" s="205">
        <v>1.0894079999999999</v>
      </c>
      <c r="H46" s="209">
        <v>2.5209800000000001E-2</v>
      </c>
      <c r="I46" s="200">
        <v>103388.12</v>
      </c>
      <c r="J46" s="205">
        <v>1.044014</v>
      </c>
      <c r="K46" s="95">
        <v>339.89</v>
      </c>
      <c r="L46" s="200">
        <v>311.99590000000001</v>
      </c>
      <c r="M46" s="200">
        <v>298.84269999999998</v>
      </c>
      <c r="N46" s="200">
        <v>430.5915</v>
      </c>
      <c r="O46" s="207">
        <v>0.69402819999999998</v>
      </c>
      <c r="P46" s="200">
        <v>394.19290000000001</v>
      </c>
      <c r="Q46" s="208">
        <v>273.58100000000002</v>
      </c>
    </row>
    <row r="47" spans="2:17" x14ac:dyDescent="0.3">
      <c r="B47" s="24">
        <v>210063</v>
      </c>
      <c r="C47" s="9" t="s">
        <v>273</v>
      </c>
      <c r="D47" s="203">
        <v>583169.39</v>
      </c>
      <c r="E47" s="204">
        <v>1.3663917999999999</v>
      </c>
      <c r="F47" s="199">
        <v>1.3680140000000001</v>
      </c>
      <c r="G47" s="205">
        <v>0.99881410000000004</v>
      </c>
      <c r="H47" s="206">
        <v>3.9839399999999997E-2</v>
      </c>
      <c r="I47" s="200">
        <v>84168.391000000003</v>
      </c>
      <c r="J47" s="205">
        <v>1.022346</v>
      </c>
      <c r="K47" s="95">
        <v>334.14</v>
      </c>
      <c r="L47" s="200">
        <v>334.53919999999999</v>
      </c>
      <c r="M47" s="200">
        <v>327.2269</v>
      </c>
      <c r="N47" s="200">
        <v>402.12580000000003</v>
      </c>
      <c r="O47" s="207">
        <v>0.81374279999999999</v>
      </c>
      <c r="P47" s="200">
        <v>394.19290000000001</v>
      </c>
      <c r="Q47" s="208">
        <v>320.77159999999998</v>
      </c>
    </row>
    <row r="48" spans="2:17" ht="16.2" thickBot="1" x14ac:dyDescent="0.35">
      <c r="B48" s="28">
        <v>210065</v>
      </c>
      <c r="C48" s="211" t="s">
        <v>274</v>
      </c>
      <c r="D48" s="212">
        <v>178166.62</v>
      </c>
      <c r="E48" s="213">
        <v>1.2414463</v>
      </c>
      <c r="F48" s="214">
        <v>1.3680140000000001</v>
      </c>
      <c r="G48" s="215">
        <v>0.90748070000000003</v>
      </c>
      <c r="H48" s="216">
        <v>3.2086400000000001E-2</v>
      </c>
      <c r="I48" s="98">
        <v>113788.67</v>
      </c>
      <c r="J48" s="215">
        <v>1.0289219999999999</v>
      </c>
      <c r="K48" s="97">
        <v>294.41000000000003</v>
      </c>
      <c r="L48" s="98">
        <v>324.4246</v>
      </c>
      <c r="M48" s="98">
        <v>315.30529999999999</v>
      </c>
      <c r="N48" s="98">
        <v>461.52870000000001</v>
      </c>
      <c r="O48" s="217">
        <v>0.68317589999999995</v>
      </c>
      <c r="P48" s="98">
        <v>394.19290000000001</v>
      </c>
      <c r="Q48" s="218">
        <v>269.30309999999997</v>
      </c>
    </row>
    <row r="49" spans="5:7" x14ac:dyDescent="0.3">
      <c r="E49" s="219"/>
      <c r="G49" s="220"/>
    </row>
  </sheetData>
  <mergeCells count="1">
    <mergeCell ref="K3:Q3"/>
  </mergeCells>
  <conditionalFormatting sqref="E49">
    <cfRule type="expression" dxfId="0" priority="1">
      <formula>MOD(ROW(#REF!)-16,5)=4</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0CD27-CC42-EA4F-8E8D-8E209FE068E3}">
  <sheetPr>
    <tabColor theme="9" tint="0.79998168889431442"/>
  </sheetPr>
  <dimension ref="B1:S92"/>
  <sheetViews>
    <sheetView showGridLines="0" zoomScaleNormal="100" workbookViewId="0">
      <pane xSplit="5" ySplit="4" topLeftCell="F5" activePane="bottomRight" state="frozen"/>
      <selection activeCell="R48" sqref="R48"/>
      <selection pane="topRight" activeCell="R48" sqref="R48"/>
      <selection pane="bottomLeft" activeCell="R48" sqref="R48"/>
      <selection pane="bottomRight" activeCell="P8" sqref="P8"/>
    </sheetView>
  </sheetViews>
  <sheetFormatPr defaultColWidth="10.77734375" defaultRowHeight="15.6" x14ac:dyDescent="0.3"/>
  <cols>
    <col min="1" max="1" width="3.6640625" style="9" customWidth="1"/>
    <col min="2" max="3" width="10.77734375" style="31"/>
    <col min="4" max="4" width="10.109375" style="31" customWidth="1"/>
    <col min="5" max="5" width="28.77734375" style="9" customWidth="1"/>
    <col min="6" max="6" width="17" style="33" customWidth="1"/>
    <col min="7" max="9" width="12.33203125" style="199" customWidth="1"/>
    <col min="10" max="10" width="12.33203125" style="190" customWidth="1"/>
    <col min="11" max="11" width="12.33203125" style="200" customWidth="1"/>
    <col min="12" max="12" width="12.33203125" style="199" customWidth="1"/>
    <col min="13" max="16" width="17" style="200" customWidth="1"/>
    <col min="17" max="17" width="17" style="207" customWidth="1"/>
    <col min="18" max="19" width="17" style="200" customWidth="1"/>
    <col min="20" max="16384" width="10.77734375" style="9"/>
  </cols>
  <sheetData>
    <row r="1" spans="2:19" ht="18" x14ac:dyDescent="0.35">
      <c r="B1" s="99" t="s">
        <v>291</v>
      </c>
    </row>
    <row r="2" spans="2:19" ht="16.2" thickBot="1" x14ac:dyDescent="0.35">
      <c r="B2" s="201"/>
    </row>
    <row r="3" spans="2:19" ht="16.2" thickBot="1" x14ac:dyDescent="0.35">
      <c r="M3" s="322" t="s">
        <v>40</v>
      </c>
      <c r="N3" s="323"/>
      <c r="O3" s="323"/>
      <c r="P3" s="323"/>
      <c r="Q3" s="323"/>
      <c r="R3" s="323"/>
      <c r="S3" s="324"/>
    </row>
    <row r="4" spans="2:19" ht="94.2" thickBot="1" x14ac:dyDescent="0.35">
      <c r="B4" s="221" t="s">
        <v>277</v>
      </c>
      <c r="C4" s="222" t="s">
        <v>278</v>
      </c>
      <c r="D4" s="223" t="s">
        <v>275</v>
      </c>
      <c r="E4" s="223" t="s">
        <v>276</v>
      </c>
      <c r="F4" s="121" t="s">
        <v>43</v>
      </c>
      <c r="G4" s="121" t="s">
        <v>44</v>
      </c>
      <c r="H4" s="124" t="s">
        <v>45</v>
      </c>
      <c r="I4" s="202" t="s">
        <v>46</v>
      </c>
      <c r="J4" s="121" t="s">
        <v>176</v>
      </c>
      <c r="K4" s="124" t="s">
        <v>177</v>
      </c>
      <c r="L4" s="122" t="s">
        <v>178</v>
      </c>
      <c r="M4" s="126" t="s">
        <v>179</v>
      </c>
      <c r="N4" s="126" t="s">
        <v>180</v>
      </c>
      <c r="O4" s="126" t="s">
        <v>212</v>
      </c>
      <c r="P4" s="126" t="s">
        <v>213</v>
      </c>
      <c r="Q4" s="126" t="s">
        <v>214</v>
      </c>
      <c r="R4" s="126" t="s">
        <v>215</v>
      </c>
      <c r="S4" s="127" t="s">
        <v>216</v>
      </c>
    </row>
    <row r="5" spans="2:19" x14ac:dyDescent="0.3">
      <c r="B5" s="224">
        <v>0</v>
      </c>
      <c r="C5" s="225"/>
      <c r="D5" s="226">
        <v>210001</v>
      </c>
      <c r="E5" s="227" t="s">
        <v>230</v>
      </c>
      <c r="F5" s="228">
        <v>451124</v>
      </c>
      <c r="G5" s="229">
        <v>1.4106460000000001</v>
      </c>
      <c r="H5" s="230">
        <v>1.3680140000000001</v>
      </c>
      <c r="I5" s="231">
        <v>1.0311630000000001</v>
      </c>
      <c r="J5" s="232">
        <v>4.8902889999999997E-2</v>
      </c>
      <c r="K5" s="233">
        <v>62013.483</v>
      </c>
      <c r="L5" s="231">
        <v>1.0339499999999999</v>
      </c>
      <c r="M5" s="233">
        <v>332.09</v>
      </c>
      <c r="N5" s="233">
        <v>322.0496</v>
      </c>
      <c r="O5" s="233">
        <v>311.47500000000002</v>
      </c>
      <c r="P5" s="233">
        <v>361.12220000000002</v>
      </c>
      <c r="Q5" s="234">
        <v>0.86251960000000005</v>
      </c>
      <c r="R5" s="233">
        <v>394.19290000000001</v>
      </c>
      <c r="S5" s="235">
        <v>339.9991</v>
      </c>
    </row>
    <row r="6" spans="2:19" x14ac:dyDescent="0.3">
      <c r="B6" s="236">
        <v>1</v>
      </c>
      <c r="C6" s="237">
        <v>2</v>
      </c>
      <c r="D6" s="238">
        <v>210001</v>
      </c>
      <c r="E6" s="239" t="s">
        <v>230</v>
      </c>
      <c r="F6" s="240">
        <v>679723.34</v>
      </c>
      <c r="G6" s="241">
        <v>1.3821532999999999</v>
      </c>
      <c r="H6" s="242">
        <v>1.3680140000000001</v>
      </c>
      <c r="I6" s="243">
        <v>1.0103359999999999</v>
      </c>
      <c r="J6" s="244">
        <v>6.2966110000000006E-2</v>
      </c>
      <c r="K6" s="245">
        <v>55539.190999999999</v>
      </c>
      <c r="L6" s="243">
        <v>0.99895593000000005</v>
      </c>
      <c r="M6" s="245">
        <v>377.43</v>
      </c>
      <c r="N6" s="245">
        <v>373.57159999999999</v>
      </c>
      <c r="O6" s="245">
        <v>373.96210000000002</v>
      </c>
      <c r="P6" s="245">
        <v>361.12540000000001</v>
      </c>
      <c r="Q6" s="246">
        <v>1.03606</v>
      </c>
      <c r="R6" s="245">
        <v>394.19290000000001</v>
      </c>
      <c r="S6" s="247">
        <v>408.40750000000003</v>
      </c>
    </row>
    <row r="7" spans="2:19" x14ac:dyDescent="0.3">
      <c r="B7" s="24">
        <v>0</v>
      </c>
      <c r="C7" s="248"/>
      <c r="D7" s="31">
        <v>210002</v>
      </c>
      <c r="E7" s="9" t="s">
        <v>231</v>
      </c>
      <c r="F7" s="33">
        <v>122362.37</v>
      </c>
      <c r="G7" s="204">
        <v>1.5779193</v>
      </c>
      <c r="H7" s="199">
        <v>1.3680140000000001</v>
      </c>
      <c r="I7" s="205">
        <v>1.153438</v>
      </c>
      <c r="J7" s="206">
        <v>0.1165339</v>
      </c>
      <c r="K7" s="200">
        <v>50621.841999999997</v>
      </c>
      <c r="L7" s="205">
        <v>1.0337064</v>
      </c>
      <c r="M7" s="200">
        <v>357.23</v>
      </c>
      <c r="N7" s="200">
        <v>309.7099</v>
      </c>
      <c r="O7" s="200">
        <v>299.61110000000002</v>
      </c>
      <c r="P7" s="200">
        <v>406.15940000000001</v>
      </c>
      <c r="Q7" s="207">
        <v>0.73766880000000001</v>
      </c>
      <c r="R7" s="200">
        <v>394.19290000000001</v>
      </c>
      <c r="S7" s="208">
        <v>290.78379999999999</v>
      </c>
    </row>
    <row r="8" spans="2:19" x14ac:dyDescent="0.3">
      <c r="B8" s="24">
        <v>1</v>
      </c>
      <c r="C8" s="248">
        <v>1</v>
      </c>
      <c r="D8" s="31">
        <v>210002</v>
      </c>
      <c r="E8" s="9" t="s">
        <v>231</v>
      </c>
      <c r="F8" s="33">
        <v>7081919.2000000002</v>
      </c>
      <c r="G8" s="204">
        <v>1.3517629</v>
      </c>
      <c r="H8" s="199">
        <v>1.3680140000000001</v>
      </c>
      <c r="I8" s="205">
        <v>0.98812060000000002</v>
      </c>
      <c r="J8" s="206">
        <v>4.8712499999999999E-2</v>
      </c>
      <c r="K8" s="200">
        <v>75015.725999999995</v>
      </c>
      <c r="L8" s="205">
        <v>1.008734</v>
      </c>
      <c r="M8" s="200">
        <v>386.74</v>
      </c>
      <c r="N8" s="200">
        <v>391.39429999999999</v>
      </c>
      <c r="O8" s="200">
        <v>388.00540000000001</v>
      </c>
      <c r="P8" s="200">
        <v>390.57159999999999</v>
      </c>
      <c r="Q8" s="207">
        <v>0.99278690000000003</v>
      </c>
      <c r="R8" s="200">
        <v>394.19290000000001</v>
      </c>
      <c r="S8" s="208">
        <v>391.34949999999998</v>
      </c>
    </row>
    <row r="9" spans="2:19" x14ac:dyDescent="0.3">
      <c r="B9" s="236">
        <v>0</v>
      </c>
      <c r="C9" s="237"/>
      <c r="D9" s="238">
        <v>210003</v>
      </c>
      <c r="E9" s="239" t="s">
        <v>232</v>
      </c>
      <c r="F9" s="240">
        <v>335996.37</v>
      </c>
      <c r="G9" s="241">
        <v>1.6238706999999999</v>
      </c>
      <c r="H9" s="242">
        <v>1.3680140000000001</v>
      </c>
      <c r="I9" s="243">
        <v>1.187028</v>
      </c>
      <c r="J9" s="244">
        <v>4.2169529999999997E-2</v>
      </c>
      <c r="K9" s="245">
        <v>73902.156000000003</v>
      </c>
      <c r="L9" s="243">
        <v>1.0437072999999999</v>
      </c>
      <c r="M9" s="245">
        <v>356.67</v>
      </c>
      <c r="N9" s="245">
        <v>300.47019999999998</v>
      </c>
      <c r="O9" s="245">
        <v>287.88749999999999</v>
      </c>
      <c r="P9" s="245">
        <v>381.16210000000001</v>
      </c>
      <c r="Q9" s="246">
        <v>0.75528879999999998</v>
      </c>
      <c r="R9" s="245">
        <v>394.19290000000001</v>
      </c>
      <c r="S9" s="247">
        <v>297.72949999999997</v>
      </c>
    </row>
    <row r="10" spans="2:19" x14ac:dyDescent="0.3">
      <c r="B10" s="236">
        <v>1</v>
      </c>
      <c r="C10" s="237">
        <v>1</v>
      </c>
      <c r="D10" s="238">
        <v>210003</v>
      </c>
      <c r="E10" s="239" t="s">
        <v>232</v>
      </c>
      <c r="F10" s="240">
        <v>6190524.5999999996</v>
      </c>
      <c r="G10" s="241">
        <v>1.3426346</v>
      </c>
      <c r="H10" s="242">
        <v>1.3680140000000001</v>
      </c>
      <c r="I10" s="243">
        <v>0.98144790000000004</v>
      </c>
      <c r="J10" s="244">
        <v>4.7452840000000003E-2</v>
      </c>
      <c r="K10" s="245">
        <v>78428.986000000004</v>
      </c>
      <c r="L10" s="243">
        <v>1.0168276000000001</v>
      </c>
      <c r="M10" s="245">
        <v>384.82</v>
      </c>
      <c r="N10" s="245">
        <v>392.09629999999999</v>
      </c>
      <c r="O10" s="245">
        <v>385.60750000000002</v>
      </c>
      <c r="P10" s="245">
        <v>397.03230000000002</v>
      </c>
      <c r="Q10" s="246">
        <v>0.97122629999999999</v>
      </c>
      <c r="R10" s="245">
        <v>394.19290000000001</v>
      </c>
      <c r="S10" s="247">
        <v>382.85050000000001</v>
      </c>
    </row>
    <row r="11" spans="2:19" x14ac:dyDescent="0.3">
      <c r="B11" s="24">
        <v>0</v>
      </c>
      <c r="C11" s="248"/>
      <c r="D11" s="31">
        <v>210004</v>
      </c>
      <c r="E11" s="9" t="s">
        <v>233</v>
      </c>
      <c r="F11" s="33">
        <v>958703.05</v>
      </c>
      <c r="G11" s="204">
        <v>1.2708701</v>
      </c>
      <c r="H11" s="199">
        <v>1.3680140000000001</v>
      </c>
      <c r="I11" s="205">
        <v>0.92898910000000001</v>
      </c>
      <c r="J11" s="206">
        <v>4.276199E-2</v>
      </c>
      <c r="K11" s="200">
        <v>90484.438999999998</v>
      </c>
      <c r="L11" s="205">
        <v>1.0283457</v>
      </c>
      <c r="M11" s="200">
        <v>283.27</v>
      </c>
      <c r="N11" s="200">
        <v>304.92099999999999</v>
      </c>
      <c r="O11" s="200">
        <v>296.51600000000002</v>
      </c>
      <c r="P11" s="200">
        <v>419.59710000000001</v>
      </c>
      <c r="Q11" s="207">
        <v>0.70666839999999997</v>
      </c>
      <c r="R11" s="200">
        <v>394.19290000000001</v>
      </c>
      <c r="S11" s="208">
        <v>278.56369999999998</v>
      </c>
    </row>
    <row r="12" spans="2:19" x14ac:dyDescent="0.3">
      <c r="B12" s="24">
        <v>1</v>
      </c>
      <c r="C12" s="248">
        <v>2</v>
      </c>
      <c r="D12" s="31">
        <v>210004</v>
      </c>
      <c r="E12" s="9" t="s">
        <v>233</v>
      </c>
      <c r="F12" s="33">
        <v>5181343.0999999996</v>
      </c>
      <c r="G12" s="204">
        <v>1.2984871</v>
      </c>
      <c r="H12" s="199">
        <v>1.3680140000000001</v>
      </c>
      <c r="I12" s="205">
        <v>0.94917669999999998</v>
      </c>
      <c r="J12" s="206">
        <v>4.5009540000000001E-2</v>
      </c>
      <c r="K12" s="200">
        <v>84471.289000000004</v>
      </c>
      <c r="L12" s="205">
        <v>1.0204930999999999</v>
      </c>
      <c r="M12" s="200">
        <v>388.86</v>
      </c>
      <c r="N12" s="200">
        <v>409.68599999999998</v>
      </c>
      <c r="O12" s="200">
        <v>401.45890000000003</v>
      </c>
      <c r="P12" s="200">
        <v>408.24520000000001</v>
      </c>
      <c r="Q12" s="207">
        <v>0.98172459999999995</v>
      </c>
      <c r="R12" s="200">
        <v>394.19290000000001</v>
      </c>
      <c r="S12" s="208">
        <v>386.9889</v>
      </c>
    </row>
    <row r="13" spans="2:19" x14ac:dyDescent="0.3">
      <c r="B13" s="236">
        <v>0</v>
      </c>
      <c r="C13" s="237"/>
      <c r="D13" s="238">
        <v>210005</v>
      </c>
      <c r="E13" s="239" t="s">
        <v>234</v>
      </c>
      <c r="F13" s="240">
        <v>1097395</v>
      </c>
      <c r="G13" s="241">
        <v>1.3034901000000001</v>
      </c>
      <c r="H13" s="242">
        <v>1.3680140000000001</v>
      </c>
      <c r="I13" s="243">
        <v>0.95283379999999995</v>
      </c>
      <c r="J13" s="244">
        <v>3.0137830000000001E-2</v>
      </c>
      <c r="K13" s="245">
        <v>101127.79</v>
      </c>
      <c r="L13" s="243">
        <v>1.0322986000000001</v>
      </c>
      <c r="M13" s="245">
        <v>312.70999999999998</v>
      </c>
      <c r="N13" s="245">
        <v>328.19130000000001</v>
      </c>
      <c r="O13" s="245">
        <v>317.92290000000003</v>
      </c>
      <c r="P13" s="245">
        <v>430.61180000000002</v>
      </c>
      <c r="Q13" s="246">
        <v>0.73830499999999999</v>
      </c>
      <c r="R13" s="245">
        <v>394.19290000000001</v>
      </c>
      <c r="S13" s="247">
        <v>291.03460000000001</v>
      </c>
    </row>
    <row r="14" spans="2:19" x14ac:dyDescent="0.3">
      <c r="B14" s="236">
        <v>1</v>
      </c>
      <c r="C14" s="237">
        <v>2</v>
      </c>
      <c r="D14" s="238">
        <v>210005</v>
      </c>
      <c r="E14" s="239" t="s">
        <v>234</v>
      </c>
      <c r="F14" s="240">
        <v>4875605.7</v>
      </c>
      <c r="G14" s="241">
        <v>1.2859049</v>
      </c>
      <c r="H14" s="242">
        <v>1.3680140000000001</v>
      </c>
      <c r="I14" s="243">
        <v>0.93997929999999996</v>
      </c>
      <c r="J14" s="244">
        <v>4.4275349999999998E-2</v>
      </c>
      <c r="K14" s="245">
        <v>86290.176999999996</v>
      </c>
      <c r="L14" s="243">
        <v>1.0215399000000001</v>
      </c>
      <c r="M14" s="245">
        <v>390.08</v>
      </c>
      <c r="N14" s="245">
        <v>414.99099999999999</v>
      </c>
      <c r="O14" s="245">
        <v>406.24059999999997</v>
      </c>
      <c r="P14" s="245">
        <v>411.62189999999998</v>
      </c>
      <c r="Q14" s="246">
        <v>0.98490670000000002</v>
      </c>
      <c r="R14" s="245">
        <v>394.19290000000001</v>
      </c>
      <c r="S14" s="247">
        <v>388.2432</v>
      </c>
    </row>
    <row r="15" spans="2:19" x14ac:dyDescent="0.3">
      <c r="B15" s="24">
        <v>0</v>
      </c>
      <c r="C15" s="248"/>
      <c r="D15" s="31">
        <v>210006</v>
      </c>
      <c r="E15" s="9" t="s">
        <v>235</v>
      </c>
      <c r="F15" s="33">
        <v>133992.57</v>
      </c>
      <c r="G15" s="204">
        <v>1.505417</v>
      </c>
      <c r="H15" s="199">
        <v>1.3680140000000001</v>
      </c>
      <c r="I15" s="205">
        <v>1.1004400000000001</v>
      </c>
      <c r="J15" s="206">
        <v>5.037987E-2</v>
      </c>
      <c r="K15" s="200">
        <v>71379.210000000006</v>
      </c>
      <c r="L15" s="205">
        <v>1.0302026</v>
      </c>
      <c r="M15" s="200">
        <v>350.23</v>
      </c>
      <c r="N15" s="200">
        <v>318.26249999999999</v>
      </c>
      <c r="O15" s="200">
        <v>308.93189999999998</v>
      </c>
      <c r="P15" s="200">
        <v>384.03</v>
      </c>
      <c r="Q15" s="207">
        <v>0.80444740000000003</v>
      </c>
      <c r="R15" s="200">
        <v>394.19290000000001</v>
      </c>
      <c r="S15" s="208">
        <v>317.10739999999998</v>
      </c>
    </row>
    <row r="16" spans="2:19" x14ac:dyDescent="0.3">
      <c r="B16" s="24">
        <v>1</v>
      </c>
      <c r="C16" s="248">
        <v>1</v>
      </c>
      <c r="D16" s="31">
        <v>210006</v>
      </c>
      <c r="E16" s="9" t="s">
        <v>235</v>
      </c>
      <c r="F16" s="33">
        <v>7081919.2000000002</v>
      </c>
      <c r="G16" s="204">
        <v>1.3517629</v>
      </c>
      <c r="H16" s="199">
        <v>1.3680140000000001</v>
      </c>
      <c r="I16" s="205">
        <v>0.98812060000000002</v>
      </c>
      <c r="J16" s="206">
        <v>4.8712499999999999E-2</v>
      </c>
      <c r="K16" s="200">
        <v>75015.725999999995</v>
      </c>
      <c r="L16" s="205">
        <v>1.008734</v>
      </c>
      <c r="M16" s="200">
        <v>386.74</v>
      </c>
      <c r="N16" s="200">
        <v>391.39429999999999</v>
      </c>
      <c r="O16" s="200">
        <v>388.00540000000001</v>
      </c>
      <c r="P16" s="200">
        <v>390.57159999999999</v>
      </c>
      <c r="Q16" s="207">
        <v>0.99278690000000003</v>
      </c>
      <c r="R16" s="200">
        <v>394.19290000000001</v>
      </c>
      <c r="S16" s="208">
        <v>391.34949999999998</v>
      </c>
    </row>
    <row r="17" spans="2:19" x14ac:dyDescent="0.3">
      <c r="B17" s="236">
        <v>0</v>
      </c>
      <c r="C17" s="237"/>
      <c r="D17" s="238">
        <v>210008</v>
      </c>
      <c r="E17" s="239" t="s">
        <v>236</v>
      </c>
      <c r="F17" s="240">
        <v>211455.49</v>
      </c>
      <c r="G17" s="241">
        <v>1.6702633</v>
      </c>
      <c r="H17" s="242">
        <v>1.3680140000000001</v>
      </c>
      <c r="I17" s="243">
        <v>1.2209399999999999</v>
      </c>
      <c r="J17" s="244">
        <v>9.7724510000000001E-2</v>
      </c>
      <c r="K17" s="245">
        <v>53823.211000000003</v>
      </c>
      <c r="L17" s="243">
        <v>1.0359769999999999</v>
      </c>
      <c r="M17" s="245">
        <v>395.71</v>
      </c>
      <c r="N17" s="245">
        <v>324.10059999999999</v>
      </c>
      <c r="O17" s="245">
        <v>312.84530000000001</v>
      </c>
      <c r="P17" s="245">
        <v>393.70940000000002</v>
      </c>
      <c r="Q17" s="246">
        <v>0.79460980000000003</v>
      </c>
      <c r="R17" s="245">
        <v>394.19290000000001</v>
      </c>
      <c r="S17" s="247">
        <v>313.22949999999997</v>
      </c>
    </row>
    <row r="18" spans="2:19" x14ac:dyDescent="0.3">
      <c r="B18" s="236">
        <v>1</v>
      </c>
      <c r="C18" s="237">
        <v>1</v>
      </c>
      <c r="D18" s="238">
        <v>210008</v>
      </c>
      <c r="E18" s="239" t="s">
        <v>236</v>
      </c>
      <c r="F18" s="240">
        <v>7081919.2000000002</v>
      </c>
      <c r="G18" s="241">
        <v>1.3517629</v>
      </c>
      <c r="H18" s="242">
        <v>1.3680140000000001</v>
      </c>
      <c r="I18" s="243">
        <v>0.98812060000000002</v>
      </c>
      <c r="J18" s="244">
        <v>4.8712499999999999E-2</v>
      </c>
      <c r="K18" s="245">
        <v>75015.725999999995</v>
      </c>
      <c r="L18" s="243">
        <v>1.008734</v>
      </c>
      <c r="M18" s="245">
        <v>386.74</v>
      </c>
      <c r="N18" s="245">
        <v>391.39429999999999</v>
      </c>
      <c r="O18" s="245">
        <v>388.00540000000001</v>
      </c>
      <c r="P18" s="245">
        <v>390.57159999999999</v>
      </c>
      <c r="Q18" s="246">
        <v>0.99278690000000003</v>
      </c>
      <c r="R18" s="245">
        <v>394.19290000000001</v>
      </c>
      <c r="S18" s="247">
        <v>391.34949999999998</v>
      </c>
    </row>
    <row r="19" spans="2:19" x14ac:dyDescent="0.3">
      <c r="B19" s="24">
        <v>0</v>
      </c>
      <c r="C19" s="248"/>
      <c r="D19" s="31">
        <v>210009</v>
      </c>
      <c r="E19" s="9" t="s">
        <v>237</v>
      </c>
      <c r="F19" s="33">
        <v>188947.82</v>
      </c>
      <c r="G19" s="204">
        <v>1.5712174999999999</v>
      </c>
      <c r="H19" s="199">
        <v>1.3680140000000001</v>
      </c>
      <c r="I19" s="205">
        <v>1.148539</v>
      </c>
      <c r="J19" s="206">
        <v>9.7683069999999997E-2</v>
      </c>
      <c r="K19" s="200">
        <v>67782.785000000003</v>
      </c>
      <c r="L19" s="205">
        <v>1.0237235</v>
      </c>
      <c r="M19" s="200">
        <v>393.44</v>
      </c>
      <c r="N19" s="200">
        <v>342.55959999999999</v>
      </c>
      <c r="O19" s="200">
        <v>334.62119999999999</v>
      </c>
      <c r="P19" s="200">
        <v>425.4982</v>
      </c>
      <c r="Q19" s="207">
        <v>0.78642210000000001</v>
      </c>
      <c r="R19" s="200">
        <v>394.19290000000001</v>
      </c>
      <c r="S19" s="208">
        <v>310.00200000000001</v>
      </c>
    </row>
    <row r="20" spans="2:19" x14ac:dyDescent="0.3">
      <c r="B20" s="24">
        <v>1</v>
      </c>
      <c r="C20" s="248">
        <v>1</v>
      </c>
      <c r="D20" s="31">
        <v>210009</v>
      </c>
      <c r="E20" s="9" t="s">
        <v>237</v>
      </c>
      <c r="F20" s="33">
        <v>7081919.2000000002</v>
      </c>
      <c r="G20" s="204">
        <v>1.3517629</v>
      </c>
      <c r="H20" s="199">
        <v>1.3680140000000001</v>
      </c>
      <c r="I20" s="205">
        <v>0.98812060000000002</v>
      </c>
      <c r="J20" s="206">
        <v>4.8712499999999999E-2</v>
      </c>
      <c r="K20" s="200">
        <v>75015.725999999995</v>
      </c>
      <c r="L20" s="205">
        <v>1.008734</v>
      </c>
      <c r="M20" s="200">
        <v>386.74</v>
      </c>
      <c r="N20" s="200">
        <v>391.39429999999999</v>
      </c>
      <c r="O20" s="200">
        <v>388.00540000000001</v>
      </c>
      <c r="P20" s="200">
        <v>390.57159999999999</v>
      </c>
      <c r="Q20" s="207">
        <v>0.99278690000000003</v>
      </c>
      <c r="R20" s="200">
        <v>394.19290000000001</v>
      </c>
      <c r="S20" s="208">
        <v>391.34949999999998</v>
      </c>
    </row>
    <row r="21" spans="2:19" x14ac:dyDescent="0.3">
      <c r="B21" s="236">
        <v>0</v>
      </c>
      <c r="C21" s="237"/>
      <c r="D21" s="238">
        <v>210011</v>
      </c>
      <c r="E21" s="239" t="s">
        <v>238</v>
      </c>
      <c r="F21" s="240">
        <v>468186.23</v>
      </c>
      <c r="G21" s="241">
        <v>1.4390423000000001</v>
      </c>
      <c r="H21" s="242">
        <v>1.3680140000000001</v>
      </c>
      <c r="I21" s="243">
        <v>1.0519210000000001</v>
      </c>
      <c r="J21" s="244">
        <v>4.8349959999999997E-2</v>
      </c>
      <c r="K21" s="245">
        <v>84482.491999999998</v>
      </c>
      <c r="L21" s="243">
        <v>1.0355242</v>
      </c>
      <c r="M21" s="245">
        <v>340.44</v>
      </c>
      <c r="N21" s="245">
        <v>323.63310000000001</v>
      </c>
      <c r="O21" s="245">
        <v>312.53070000000002</v>
      </c>
      <c r="P21" s="245">
        <v>411.77820000000003</v>
      </c>
      <c r="Q21" s="246">
        <v>0.75897820000000005</v>
      </c>
      <c r="R21" s="245">
        <v>394.19290000000001</v>
      </c>
      <c r="S21" s="247">
        <v>299.18380000000002</v>
      </c>
    </row>
    <row r="22" spans="2:19" x14ac:dyDescent="0.3">
      <c r="B22" s="236">
        <v>1</v>
      </c>
      <c r="C22" s="237">
        <v>1</v>
      </c>
      <c r="D22" s="238">
        <v>210011</v>
      </c>
      <c r="E22" s="239" t="s">
        <v>238</v>
      </c>
      <c r="F22" s="240">
        <v>7081919.2000000002</v>
      </c>
      <c r="G22" s="241">
        <v>1.3517629</v>
      </c>
      <c r="H22" s="242">
        <v>1.3680140000000001</v>
      </c>
      <c r="I22" s="243">
        <v>0.98812060000000002</v>
      </c>
      <c r="J22" s="244">
        <v>4.8712499999999999E-2</v>
      </c>
      <c r="K22" s="245">
        <v>75015.725999999995</v>
      </c>
      <c r="L22" s="243">
        <v>1.008734</v>
      </c>
      <c r="M22" s="245">
        <v>386.74</v>
      </c>
      <c r="N22" s="245">
        <v>391.39429999999999</v>
      </c>
      <c r="O22" s="245">
        <v>388.00540000000001</v>
      </c>
      <c r="P22" s="245">
        <v>390.57159999999999</v>
      </c>
      <c r="Q22" s="246">
        <v>0.99278690000000003</v>
      </c>
      <c r="R22" s="245">
        <v>394.19290000000001</v>
      </c>
      <c r="S22" s="247">
        <v>391.34949999999998</v>
      </c>
    </row>
    <row r="23" spans="2:19" x14ac:dyDescent="0.3">
      <c r="B23" s="24">
        <v>0</v>
      </c>
      <c r="C23" s="248"/>
      <c r="D23" s="31">
        <v>210012</v>
      </c>
      <c r="E23" s="9" t="s">
        <v>239</v>
      </c>
      <c r="F23" s="33">
        <v>529032.75</v>
      </c>
      <c r="G23" s="204">
        <v>1.5338221000000001</v>
      </c>
      <c r="H23" s="199">
        <v>1.3680140000000001</v>
      </c>
      <c r="I23" s="205">
        <v>1.1212029999999999</v>
      </c>
      <c r="J23" s="206">
        <v>5.8296670000000002E-2</v>
      </c>
      <c r="K23" s="200">
        <v>70411.892000000007</v>
      </c>
      <c r="L23" s="205">
        <v>1.0309462</v>
      </c>
      <c r="M23" s="200">
        <v>382.51</v>
      </c>
      <c r="N23" s="200">
        <v>341.16410000000002</v>
      </c>
      <c r="O23" s="200">
        <v>330.92320000000001</v>
      </c>
      <c r="P23" s="200">
        <v>390.13690000000003</v>
      </c>
      <c r="Q23" s="207">
        <v>0.84822330000000001</v>
      </c>
      <c r="R23" s="200">
        <v>394.19290000000001</v>
      </c>
      <c r="S23" s="208">
        <v>334.36360000000002</v>
      </c>
    </row>
    <row r="24" spans="2:19" x14ac:dyDescent="0.3">
      <c r="B24" s="24">
        <v>1</v>
      </c>
      <c r="C24" s="248">
        <v>1</v>
      </c>
      <c r="D24" s="31">
        <v>210012</v>
      </c>
      <c r="E24" s="9" t="s">
        <v>239</v>
      </c>
      <c r="F24" s="33">
        <v>7081919.2000000002</v>
      </c>
      <c r="G24" s="204">
        <v>1.3517629</v>
      </c>
      <c r="H24" s="199">
        <v>1.3680140000000001</v>
      </c>
      <c r="I24" s="205">
        <v>0.98812060000000002</v>
      </c>
      <c r="J24" s="206">
        <v>4.8712499999999999E-2</v>
      </c>
      <c r="K24" s="200">
        <v>75015.725999999995</v>
      </c>
      <c r="L24" s="205">
        <v>1.008734</v>
      </c>
      <c r="M24" s="200">
        <v>386.74</v>
      </c>
      <c r="N24" s="200">
        <v>391.39429999999999</v>
      </c>
      <c r="O24" s="200">
        <v>388.00540000000001</v>
      </c>
      <c r="P24" s="200">
        <v>390.57159999999999</v>
      </c>
      <c r="Q24" s="207">
        <v>0.99278690000000003</v>
      </c>
      <c r="R24" s="200">
        <v>394.19290000000001</v>
      </c>
      <c r="S24" s="208">
        <v>391.34949999999998</v>
      </c>
    </row>
    <row r="25" spans="2:19" x14ac:dyDescent="0.3">
      <c r="B25" s="236">
        <v>0</v>
      </c>
      <c r="C25" s="237"/>
      <c r="D25" s="238">
        <v>210013</v>
      </c>
      <c r="E25" s="239" t="s">
        <v>240</v>
      </c>
      <c r="F25" s="240">
        <v>29594.498</v>
      </c>
      <c r="G25" s="241">
        <v>1.8200054000000001</v>
      </c>
      <c r="H25" s="242">
        <v>1.3680140000000001</v>
      </c>
      <c r="I25" s="243">
        <v>1.3304</v>
      </c>
      <c r="J25" s="244">
        <v>0.12473338</v>
      </c>
      <c r="K25" s="245">
        <v>41658.493000000002</v>
      </c>
      <c r="L25" s="243">
        <v>1.0390549</v>
      </c>
      <c r="M25" s="245">
        <v>415.26</v>
      </c>
      <c r="N25" s="245">
        <v>312.13080000000002</v>
      </c>
      <c r="O25" s="245">
        <v>300.39879999999999</v>
      </c>
      <c r="P25" s="245">
        <v>394.3297</v>
      </c>
      <c r="Q25" s="246">
        <v>0.76179609999999998</v>
      </c>
      <c r="R25" s="245">
        <v>394.19290000000001</v>
      </c>
      <c r="S25" s="247">
        <v>300.2946</v>
      </c>
    </row>
    <row r="26" spans="2:19" x14ac:dyDescent="0.3">
      <c r="B26" s="236">
        <v>1</v>
      </c>
      <c r="C26" s="237">
        <v>1</v>
      </c>
      <c r="D26" s="238">
        <v>210013</v>
      </c>
      <c r="E26" s="239" t="s">
        <v>240</v>
      </c>
      <c r="F26" s="240">
        <v>7081919.2000000002</v>
      </c>
      <c r="G26" s="241">
        <v>1.3517629</v>
      </c>
      <c r="H26" s="242">
        <v>1.3680140000000001</v>
      </c>
      <c r="I26" s="243">
        <v>0.98812060000000002</v>
      </c>
      <c r="J26" s="244">
        <v>4.8712499999999999E-2</v>
      </c>
      <c r="K26" s="245">
        <v>75015.725999999995</v>
      </c>
      <c r="L26" s="243">
        <v>1.008734</v>
      </c>
      <c r="M26" s="245">
        <v>386.74</v>
      </c>
      <c r="N26" s="245">
        <v>391.39429999999999</v>
      </c>
      <c r="O26" s="245">
        <v>388.00540000000001</v>
      </c>
      <c r="P26" s="245">
        <v>390.57159999999999</v>
      </c>
      <c r="Q26" s="246">
        <v>0.99278690000000003</v>
      </c>
      <c r="R26" s="245">
        <v>394.19290000000001</v>
      </c>
      <c r="S26" s="247">
        <v>391.34949999999998</v>
      </c>
    </row>
    <row r="27" spans="2:19" x14ac:dyDescent="0.3">
      <c r="B27" s="24">
        <v>0</v>
      </c>
      <c r="C27" s="248"/>
      <c r="D27" s="31">
        <v>210015</v>
      </c>
      <c r="E27" s="9" t="s">
        <v>241</v>
      </c>
      <c r="F27" s="33">
        <v>391566.39</v>
      </c>
      <c r="G27" s="204">
        <v>1.5825338</v>
      </c>
      <c r="H27" s="199">
        <v>1.3680140000000001</v>
      </c>
      <c r="I27" s="205">
        <v>1.156811</v>
      </c>
      <c r="J27" s="206">
        <v>4.8933329999999997E-2</v>
      </c>
      <c r="K27" s="200">
        <v>68799.337</v>
      </c>
      <c r="L27" s="205">
        <v>1.0396240000000001</v>
      </c>
      <c r="M27" s="200">
        <v>377.05</v>
      </c>
      <c r="N27" s="200">
        <v>325.93819999999999</v>
      </c>
      <c r="O27" s="200">
        <v>313.51549999999997</v>
      </c>
      <c r="P27" s="200">
        <v>376.62810000000002</v>
      </c>
      <c r="Q27" s="207">
        <v>0.83242709999999998</v>
      </c>
      <c r="R27" s="200">
        <v>394.19290000000001</v>
      </c>
      <c r="S27" s="208">
        <v>328.13679999999999</v>
      </c>
    </row>
    <row r="28" spans="2:19" x14ac:dyDescent="0.3">
      <c r="B28" s="24">
        <v>1</v>
      </c>
      <c r="C28" s="248">
        <v>1</v>
      </c>
      <c r="D28" s="31">
        <v>210015</v>
      </c>
      <c r="E28" s="9" t="s">
        <v>241</v>
      </c>
      <c r="F28" s="33">
        <v>7081919.2000000002</v>
      </c>
      <c r="G28" s="204">
        <v>1.3517629</v>
      </c>
      <c r="H28" s="199">
        <v>1.3680140000000001</v>
      </c>
      <c r="I28" s="205">
        <v>0.98812060000000002</v>
      </c>
      <c r="J28" s="206">
        <v>4.8712499999999999E-2</v>
      </c>
      <c r="K28" s="200">
        <v>75015.725999999995</v>
      </c>
      <c r="L28" s="205">
        <v>1.008734</v>
      </c>
      <c r="M28" s="200">
        <v>386.74</v>
      </c>
      <c r="N28" s="200">
        <v>391.39429999999999</v>
      </c>
      <c r="O28" s="200">
        <v>388.00540000000001</v>
      </c>
      <c r="P28" s="200">
        <v>390.57159999999999</v>
      </c>
      <c r="Q28" s="207">
        <v>0.99278690000000003</v>
      </c>
      <c r="R28" s="200">
        <v>394.19290000000001</v>
      </c>
      <c r="S28" s="208">
        <v>391.34949999999998</v>
      </c>
    </row>
    <row r="29" spans="2:19" x14ac:dyDescent="0.3">
      <c r="B29" s="236">
        <v>0</v>
      </c>
      <c r="C29" s="237"/>
      <c r="D29" s="238">
        <v>210016</v>
      </c>
      <c r="E29" s="239" t="s">
        <v>242</v>
      </c>
      <c r="F29" s="240">
        <v>640651.88</v>
      </c>
      <c r="G29" s="241">
        <v>1.3388138999999999</v>
      </c>
      <c r="H29" s="242">
        <v>1.3680140000000001</v>
      </c>
      <c r="I29" s="243">
        <v>0.97865500000000005</v>
      </c>
      <c r="J29" s="244">
        <v>5.2567269999999999E-2</v>
      </c>
      <c r="K29" s="245">
        <v>76896.91</v>
      </c>
      <c r="L29" s="243">
        <v>1.0323682999999999</v>
      </c>
      <c r="M29" s="245">
        <v>290.12</v>
      </c>
      <c r="N29" s="245">
        <v>296.44979999999998</v>
      </c>
      <c r="O29" s="245">
        <v>287.1551</v>
      </c>
      <c r="P29" s="245">
        <v>398.90890000000002</v>
      </c>
      <c r="Q29" s="246">
        <v>0.71985129999999997</v>
      </c>
      <c r="R29" s="245">
        <v>394.19290000000001</v>
      </c>
      <c r="S29" s="247">
        <v>283.76029999999997</v>
      </c>
    </row>
    <row r="30" spans="2:19" x14ac:dyDescent="0.3">
      <c r="B30" s="236">
        <v>1</v>
      </c>
      <c r="C30" s="237">
        <v>2</v>
      </c>
      <c r="D30" s="238">
        <v>210016</v>
      </c>
      <c r="E30" s="239" t="s">
        <v>242</v>
      </c>
      <c r="F30" s="240">
        <v>5759735.9000000004</v>
      </c>
      <c r="G30" s="241">
        <v>1.3233140000000001</v>
      </c>
      <c r="H30" s="242">
        <v>1.3680140000000001</v>
      </c>
      <c r="I30" s="243">
        <v>0.96732479999999998</v>
      </c>
      <c r="J30" s="244">
        <v>4.6409869999999999E-2</v>
      </c>
      <c r="K30" s="245">
        <v>81008.260999999999</v>
      </c>
      <c r="L30" s="243">
        <v>1.0184285</v>
      </c>
      <c r="M30" s="245">
        <v>386.55</v>
      </c>
      <c r="N30" s="245">
        <v>399.60480000000001</v>
      </c>
      <c r="O30" s="245">
        <v>392.37400000000002</v>
      </c>
      <c r="P30" s="245">
        <v>401.81869999999998</v>
      </c>
      <c r="Q30" s="246">
        <v>0.97570769999999996</v>
      </c>
      <c r="R30" s="245">
        <v>394.19290000000001</v>
      </c>
      <c r="S30" s="247">
        <v>384.61709999999999</v>
      </c>
    </row>
    <row r="31" spans="2:19" x14ac:dyDescent="0.3">
      <c r="B31" s="24">
        <v>0</v>
      </c>
      <c r="C31" s="248"/>
      <c r="D31" s="31">
        <v>210017</v>
      </c>
      <c r="E31" s="9" t="s">
        <v>243</v>
      </c>
      <c r="F31" s="33">
        <v>68375</v>
      </c>
      <c r="G31" s="204">
        <v>1.4714236999999999</v>
      </c>
      <c r="H31" s="199">
        <v>1.3680140000000001</v>
      </c>
      <c r="I31" s="205">
        <v>1.075591</v>
      </c>
      <c r="J31" s="206">
        <v>3.9062409999999999E-2</v>
      </c>
      <c r="K31" s="200">
        <v>47968.875999999997</v>
      </c>
      <c r="L31" s="205">
        <v>1.041377</v>
      </c>
      <c r="M31" s="200">
        <v>381.31</v>
      </c>
      <c r="N31" s="200">
        <v>354.51220000000001</v>
      </c>
      <c r="O31" s="200">
        <v>340.42630000000003</v>
      </c>
      <c r="P31" s="200">
        <v>318.76330000000002</v>
      </c>
      <c r="Q31" s="207">
        <v>1.06796</v>
      </c>
      <c r="R31" s="200">
        <v>394.19290000000001</v>
      </c>
      <c r="S31" s="208">
        <v>420.9821</v>
      </c>
    </row>
    <row r="32" spans="2:19" x14ac:dyDescent="0.3">
      <c r="B32" s="24">
        <v>1</v>
      </c>
      <c r="C32" s="248">
        <v>1</v>
      </c>
      <c r="D32" s="31">
        <v>210017</v>
      </c>
      <c r="E32" s="9" t="s">
        <v>243</v>
      </c>
      <c r="F32" s="33">
        <v>623736.4</v>
      </c>
      <c r="G32" s="204">
        <v>1.3835822</v>
      </c>
      <c r="H32" s="199">
        <v>1.3680140000000001</v>
      </c>
      <c r="I32" s="205">
        <v>1.0113799999999999</v>
      </c>
      <c r="J32" s="206">
        <v>6.3215499999999994E-2</v>
      </c>
      <c r="K32" s="200">
        <v>55128.870999999999</v>
      </c>
      <c r="L32" s="205">
        <v>0.99862817000000004</v>
      </c>
      <c r="M32" s="200">
        <v>377.26</v>
      </c>
      <c r="N32" s="200">
        <v>373.01900000000001</v>
      </c>
      <c r="O32" s="200">
        <v>373.53140000000002</v>
      </c>
      <c r="P32" s="200">
        <v>360.45159999999998</v>
      </c>
      <c r="Q32" s="207">
        <v>1.036743</v>
      </c>
      <c r="R32" s="200">
        <v>394.19290000000001</v>
      </c>
      <c r="S32" s="208">
        <v>408.67660000000001</v>
      </c>
    </row>
    <row r="33" spans="2:19" x14ac:dyDescent="0.3">
      <c r="B33" s="236">
        <v>0</v>
      </c>
      <c r="C33" s="237"/>
      <c r="D33" s="238">
        <v>210018</v>
      </c>
      <c r="E33" s="239" t="s">
        <v>244</v>
      </c>
      <c r="F33" s="240">
        <v>338286.27</v>
      </c>
      <c r="G33" s="241">
        <v>1.2497668</v>
      </c>
      <c r="H33" s="242">
        <v>1.3680140000000001</v>
      </c>
      <c r="I33" s="243">
        <v>0.91356280000000001</v>
      </c>
      <c r="J33" s="244">
        <v>2.0927680000000001E-2</v>
      </c>
      <c r="K33" s="245">
        <v>123054.7</v>
      </c>
      <c r="L33" s="243">
        <v>1.0287142</v>
      </c>
      <c r="M33" s="245">
        <v>294.39999999999998</v>
      </c>
      <c r="N33" s="245">
        <v>322.25869999999998</v>
      </c>
      <c r="O33" s="245">
        <v>313.2636</v>
      </c>
      <c r="P33" s="245">
        <v>470.94139999999999</v>
      </c>
      <c r="Q33" s="246">
        <v>0.6651859</v>
      </c>
      <c r="R33" s="245">
        <v>394.19290000000001</v>
      </c>
      <c r="S33" s="247">
        <v>262.2115</v>
      </c>
    </row>
    <row r="34" spans="2:19" x14ac:dyDescent="0.3">
      <c r="B34" s="236">
        <v>1</v>
      </c>
      <c r="C34" s="237">
        <v>2</v>
      </c>
      <c r="D34" s="238">
        <v>210018</v>
      </c>
      <c r="E34" s="239" t="s">
        <v>244</v>
      </c>
      <c r="F34" s="240">
        <v>4880008.5</v>
      </c>
      <c r="G34" s="241">
        <v>1.2859862</v>
      </c>
      <c r="H34" s="242">
        <v>1.3680140000000001</v>
      </c>
      <c r="I34" s="243">
        <v>0.9400387</v>
      </c>
      <c r="J34" s="244">
        <v>4.427855E-2</v>
      </c>
      <c r="K34" s="245">
        <v>86278.554999999993</v>
      </c>
      <c r="L34" s="243">
        <v>1.0215246</v>
      </c>
      <c r="M34" s="245">
        <v>390.08</v>
      </c>
      <c r="N34" s="245">
        <v>414.96190000000001</v>
      </c>
      <c r="O34" s="245">
        <v>406.21820000000002</v>
      </c>
      <c r="P34" s="245">
        <v>411.59879999999998</v>
      </c>
      <c r="Q34" s="246">
        <v>0.98490860000000002</v>
      </c>
      <c r="R34" s="245">
        <v>394.19290000000001</v>
      </c>
      <c r="S34" s="247">
        <v>388.24400000000003</v>
      </c>
    </row>
    <row r="35" spans="2:19" x14ac:dyDescent="0.3">
      <c r="B35" s="24">
        <v>0</v>
      </c>
      <c r="C35" s="248"/>
      <c r="D35" s="31">
        <v>210019</v>
      </c>
      <c r="E35" s="9" t="s">
        <v>245</v>
      </c>
      <c r="F35" s="33">
        <v>430433.22</v>
      </c>
      <c r="G35" s="204">
        <v>1.4996007</v>
      </c>
      <c r="H35" s="199">
        <v>1.3680140000000001</v>
      </c>
      <c r="I35" s="205">
        <v>1.0961879999999999</v>
      </c>
      <c r="J35" s="206">
        <v>7.4569090000000005E-2</v>
      </c>
      <c r="K35" s="200">
        <v>56492.459000000003</v>
      </c>
      <c r="L35" s="205">
        <v>1.0361039000000001</v>
      </c>
      <c r="M35" s="200">
        <v>342.61</v>
      </c>
      <c r="N35" s="200">
        <v>312.54989999999998</v>
      </c>
      <c r="O35" s="200">
        <v>301.65879999999999</v>
      </c>
      <c r="P35" s="200">
        <v>375.48250000000002</v>
      </c>
      <c r="Q35" s="207">
        <v>0.80338980000000004</v>
      </c>
      <c r="R35" s="200">
        <v>394.19290000000001</v>
      </c>
      <c r="S35" s="208">
        <v>316.69060000000002</v>
      </c>
    </row>
    <row r="36" spans="2:19" x14ac:dyDescent="0.3">
      <c r="B36" s="24">
        <v>1</v>
      </c>
      <c r="C36" s="248">
        <v>1</v>
      </c>
      <c r="D36" s="31">
        <v>210019</v>
      </c>
      <c r="E36" s="9" t="s">
        <v>245</v>
      </c>
      <c r="F36" s="33">
        <v>765766.06</v>
      </c>
      <c r="G36" s="204">
        <v>1.4122170999999999</v>
      </c>
      <c r="H36" s="199">
        <v>1.3680140000000001</v>
      </c>
      <c r="I36" s="205">
        <v>1.0323119999999999</v>
      </c>
      <c r="J36" s="206">
        <v>6.3993030000000006E-2</v>
      </c>
      <c r="K36" s="200">
        <v>56425.035000000003</v>
      </c>
      <c r="L36" s="205">
        <v>0.99853798000000005</v>
      </c>
      <c r="M36" s="200">
        <v>386.14</v>
      </c>
      <c r="N36" s="200">
        <v>374.05029999999999</v>
      </c>
      <c r="O36" s="200">
        <v>374.59800000000001</v>
      </c>
      <c r="P36" s="200">
        <v>364.22370000000001</v>
      </c>
      <c r="Q36" s="207">
        <v>1.0298689999999999</v>
      </c>
      <c r="R36" s="200">
        <v>394.19290000000001</v>
      </c>
      <c r="S36" s="208">
        <v>405.96719999999999</v>
      </c>
    </row>
    <row r="37" spans="2:19" x14ac:dyDescent="0.3">
      <c r="B37" s="236">
        <v>0</v>
      </c>
      <c r="C37" s="237"/>
      <c r="D37" s="238">
        <v>210022</v>
      </c>
      <c r="E37" s="239" t="s">
        <v>246</v>
      </c>
      <c r="F37" s="240">
        <v>1011503.3</v>
      </c>
      <c r="G37" s="241">
        <v>1.1124913999999999</v>
      </c>
      <c r="H37" s="242">
        <v>1.3680140000000001</v>
      </c>
      <c r="I37" s="243">
        <v>0.8132163</v>
      </c>
      <c r="J37" s="244">
        <v>2.0907789999999999E-2</v>
      </c>
      <c r="K37" s="245">
        <v>152733.56</v>
      </c>
      <c r="L37" s="243">
        <v>1.0132201000000001</v>
      </c>
      <c r="M37" s="245">
        <v>279.47000000000003</v>
      </c>
      <c r="N37" s="245">
        <v>343.66120000000001</v>
      </c>
      <c r="O37" s="245">
        <v>339.1773</v>
      </c>
      <c r="P37" s="245">
        <v>538.59780000000001</v>
      </c>
      <c r="Q37" s="246">
        <v>0.62974129999999995</v>
      </c>
      <c r="R37" s="245">
        <v>394.19290000000001</v>
      </c>
      <c r="S37" s="247">
        <v>248.23949999999999</v>
      </c>
    </row>
    <row r="38" spans="2:19" x14ac:dyDescent="0.3">
      <c r="B38" s="236">
        <v>1</v>
      </c>
      <c r="C38" s="237">
        <v>1</v>
      </c>
      <c r="D38" s="238">
        <v>210022</v>
      </c>
      <c r="E38" s="239" t="s">
        <v>246</v>
      </c>
      <c r="F38" s="240">
        <v>4876481.5</v>
      </c>
      <c r="G38" s="241">
        <v>1.2858868000000001</v>
      </c>
      <c r="H38" s="242">
        <v>1.3680140000000001</v>
      </c>
      <c r="I38" s="243">
        <v>0.93996599999999997</v>
      </c>
      <c r="J38" s="244">
        <v>4.4271449999999997E-2</v>
      </c>
      <c r="K38" s="245">
        <v>86296.596000000005</v>
      </c>
      <c r="L38" s="243">
        <v>1.0215441999999999</v>
      </c>
      <c r="M38" s="245">
        <v>390.09</v>
      </c>
      <c r="N38" s="245">
        <v>414.99959999999999</v>
      </c>
      <c r="O38" s="245">
        <v>406.24740000000003</v>
      </c>
      <c r="P38" s="245">
        <v>411.63240000000002</v>
      </c>
      <c r="Q38" s="246">
        <v>0.98489599999999999</v>
      </c>
      <c r="R38" s="245">
        <v>394.19290000000001</v>
      </c>
      <c r="S38" s="247">
        <v>388.23899999999998</v>
      </c>
    </row>
    <row r="39" spans="2:19" x14ac:dyDescent="0.3">
      <c r="B39" s="24">
        <v>0</v>
      </c>
      <c r="C39" s="248"/>
      <c r="D39" s="31">
        <v>210023</v>
      </c>
      <c r="E39" s="9" t="s">
        <v>247</v>
      </c>
      <c r="F39" s="33">
        <v>1382536</v>
      </c>
      <c r="G39" s="204">
        <v>1.2962153999999999</v>
      </c>
      <c r="H39" s="199">
        <v>1.3680140000000001</v>
      </c>
      <c r="I39" s="205">
        <v>0.94751609999999997</v>
      </c>
      <c r="J39" s="206">
        <v>2.426642E-2</v>
      </c>
      <c r="K39" s="200">
        <v>114731.85</v>
      </c>
      <c r="L39" s="205">
        <v>1.0231106999999999</v>
      </c>
      <c r="M39" s="200">
        <v>301.95</v>
      </c>
      <c r="N39" s="200">
        <v>318.67309999999998</v>
      </c>
      <c r="O39" s="200">
        <v>311.47469999999998</v>
      </c>
      <c r="P39" s="200">
        <v>455.46839999999997</v>
      </c>
      <c r="Q39" s="207">
        <v>0.68385580000000001</v>
      </c>
      <c r="R39" s="200">
        <v>394.19290000000001</v>
      </c>
      <c r="S39" s="208">
        <v>269.5711</v>
      </c>
    </row>
    <row r="40" spans="2:19" x14ac:dyDescent="0.3">
      <c r="B40" s="24">
        <v>1</v>
      </c>
      <c r="C40" s="248">
        <v>3</v>
      </c>
      <c r="D40" s="31">
        <v>210023</v>
      </c>
      <c r="E40" s="9" t="s">
        <v>247</v>
      </c>
      <c r="F40" s="33">
        <v>6384221.5</v>
      </c>
      <c r="G40" s="204">
        <v>1.3557756999999999</v>
      </c>
      <c r="H40" s="199">
        <v>1.3680140000000001</v>
      </c>
      <c r="I40" s="205">
        <v>0.99105390000000004</v>
      </c>
      <c r="J40" s="206">
        <v>4.992953E-2</v>
      </c>
      <c r="K40" s="200">
        <v>73794.3</v>
      </c>
      <c r="L40" s="205">
        <v>1.0089478000000001</v>
      </c>
      <c r="M40" s="200">
        <v>386.42</v>
      </c>
      <c r="N40" s="200">
        <v>389.9126</v>
      </c>
      <c r="O40" s="200">
        <v>386.4547</v>
      </c>
      <c r="P40" s="200">
        <v>389.0643</v>
      </c>
      <c r="Q40" s="207">
        <v>0.99318980000000001</v>
      </c>
      <c r="R40" s="200">
        <v>394.19290000000001</v>
      </c>
      <c r="S40" s="208">
        <v>391.50839999999999</v>
      </c>
    </row>
    <row r="41" spans="2:19" x14ac:dyDescent="0.3">
      <c r="B41" s="236">
        <v>0</v>
      </c>
      <c r="C41" s="237"/>
      <c r="D41" s="238">
        <v>210024</v>
      </c>
      <c r="E41" s="239" t="s">
        <v>249</v>
      </c>
      <c r="F41" s="240">
        <v>228609.73</v>
      </c>
      <c r="G41" s="241">
        <v>1.6137093</v>
      </c>
      <c r="H41" s="242">
        <v>1.3680140000000001</v>
      </c>
      <c r="I41" s="243">
        <v>1.1796</v>
      </c>
      <c r="J41" s="244">
        <v>8.1356709999999999E-2</v>
      </c>
      <c r="K41" s="245">
        <v>57621.87</v>
      </c>
      <c r="L41" s="243">
        <v>1.0344336000000001</v>
      </c>
      <c r="M41" s="245">
        <v>402.79</v>
      </c>
      <c r="N41" s="245">
        <v>341.46</v>
      </c>
      <c r="O41" s="245">
        <v>330.09370000000001</v>
      </c>
      <c r="P41" s="245">
        <v>385.185</v>
      </c>
      <c r="Q41" s="246">
        <v>0.85697440000000003</v>
      </c>
      <c r="R41" s="245">
        <v>394.19290000000001</v>
      </c>
      <c r="S41" s="247">
        <v>337.81319999999999</v>
      </c>
    </row>
    <row r="42" spans="2:19" x14ac:dyDescent="0.3">
      <c r="B42" s="236">
        <v>1</v>
      </c>
      <c r="C42" s="237">
        <v>1</v>
      </c>
      <c r="D42" s="238">
        <v>210024</v>
      </c>
      <c r="E42" s="239" t="s">
        <v>249</v>
      </c>
      <c r="F42" s="240">
        <v>7081919.2000000002</v>
      </c>
      <c r="G42" s="241">
        <v>1.3517629</v>
      </c>
      <c r="H42" s="242">
        <v>1.3680140000000001</v>
      </c>
      <c r="I42" s="243">
        <v>0.98812060000000002</v>
      </c>
      <c r="J42" s="244">
        <v>4.8712499999999999E-2</v>
      </c>
      <c r="K42" s="245">
        <v>75015.725999999995</v>
      </c>
      <c r="L42" s="243">
        <v>1.008734</v>
      </c>
      <c r="M42" s="245">
        <v>386.74</v>
      </c>
      <c r="N42" s="245">
        <v>391.39429999999999</v>
      </c>
      <c r="O42" s="245">
        <v>388.00540000000001</v>
      </c>
      <c r="P42" s="245">
        <v>390.57159999999999</v>
      </c>
      <c r="Q42" s="246">
        <v>0.99278690000000003</v>
      </c>
      <c r="R42" s="245">
        <v>394.19290000000001</v>
      </c>
      <c r="S42" s="247">
        <v>391.34949999999998</v>
      </c>
    </row>
    <row r="43" spans="2:19" x14ac:dyDescent="0.3">
      <c r="B43" s="24">
        <v>0</v>
      </c>
      <c r="C43" s="248"/>
      <c r="D43" s="31">
        <v>210027</v>
      </c>
      <c r="E43" s="9" t="s">
        <v>250</v>
      </c>
      <c r="F43" s="33">
        <v>193339</v>
      </c>
      <c r="G43" s="204">
        <v>1.5222201</v>
      </c>
      <c r="H43" s="199">
        <v>1.3680140000000001</v>
      </c>
      <c r="I43" s="205">
        <v>1.1127229999999999</v>
      </c>
      <c r="J43" s="206">
        <v>6.9233639999999999E-2</v>
      </c>
      <c r="K43" s="200">
        <v>45299.881000000001</v>
      </c>
      <c r="L43" s="205">
        <v>1.0490524000000001</v>
      </c>
      <c r="M43" s="200">
        <v>366.53</v>
      </c>
      <c r="N43" s="200">
        <v>329.40359999999998</v>
      </c>
      <c r="O43" s="200">
        <v>314.00110000000001</v>
      </c>
      <c r="P43" s="200">
        <v>344.35750000000002</v>
      </c>
      <c r="Q43" s="207">
        <v>0.9118463</v>
      </c>
      <c r="R43" s="200">
        <v>394.19290000000001</v>
      </c>
      <c r="S43" s="208">
        <v>359.44330000000002</v>
      </c>
    </row>
    <row r="44" spans="2:19" x14ac:dyDescent="0.3">
      <c r="B44" s="24">
        <v>1</v>
      </c>
      <c r="C44" s="248">
        <v>1</v>
      </c>
      <c r="D44" s="31">
        <v>210027</v>
      </c>
      <c r="E44" s="9" t="s">
        <v>250</v>
      </c>
      <c r="F44" s="33">
        <v>623736.4</v>
      </c>
      <c r="G44" s="204">
        <v>1.3835822</v>
      </c>
      <c r="H44" s="199">
        <v>1.3680140000000001</v>
      </c>
      <c r="I44" s="205">
        <v>1.0113799999999999</v>
      </c>
      <c r="J44" s="206">
        <v>6.3215499999999994E-2</v>
      </c>
      <c r="K44" s="200">
        <v>55128.870999999999</v>
      </c>
      <c r="L44" s="205">
        <v>0.99862817000000004</v>
      </c>
      <c r="M44" s="200">
        <v>377.26</v>
      </c>
      <c r="N44" s="200">
        <v>373.01900000000001</v>
      </c>
      <c r="O44" s="200">
        <v>373.53140000000002</v>
      </c>
      <c r="P44" s="200">
        <v>360.45159999999998</v>
      </c>
      <c r="Q44" s="207">
        <v>1.036743</v>
      </c>
      <c r="R44" s="200">
        <v>394.19290000000001</v>
      </c>
      <c r="S44" s="208">
        <v>408.67660000000001</v>
      </c>
    </row>
    <row r="45" spans="2:19" x14ac:dyDescent="0.3">
      <c r="B45" s="236">
        <v>0</v>
      </c>
      <c r="C45" s="237"/>
      <c r="D45" s="238">
        <v>210028</v>
      </c>
      <c r="E45" s="239" t="s">
        <v>251</v>
      </c>
      <c r="F45" s="240">
        <v>447540</v>
      </c>
      <c r="G45" s="241">
        <v>1.3160966000000001</v>
      </c>
      <c r="H45" s="242">
        <v>1.3680140000000001</v>
      </c>
      <c r="I45" s="243">
        <v>0.96204900000000004</v>
      </c>
      <c r="J45" s="244">
        <v>3.9020029999999997E-2</v>
      </c>
      <c r="K45" s="245">
        <v>92502.35</v>
      </c>
      <c r="L45" s="243">
        <v>1.0361026</v>
      </c>
      <c r="M45" s="245">
        <v>352.98</v>
      </c>
      <c r="N45" s="245">
        <v>366.90320000000003</v>
      </c>
      <c r="O45" s="245">
        <v>354.11860000000001</v>
      </c>
      <c r="P45" s="245">
        <v>420.26949999999999</v>
      </c>
      <c r="Q45" s="246">
        <v>0.84259890000000004</v>
      </c>
      <c r="R45" s="245">
        <v>394.19290000000001</v>
      </c>
      <c r="S45" s="247">
        <v>332.1465</v>
      </c>
    </row>
    <row r="46" spans="2:19" x14ac:dyDescent="0.3">
      <c r="B46" s="236">
        <v>1</v>
      </c>
      <c r="C46" s="237">
        <v>1</v>
      </c>
      <c r="D46" s="238">
        <v>210028</v>
      </c>
      <c r="E46" s="239" t="s">
        <v>251</v>
      </c>
      <c r="F46" s="240">
        <v>6190524.5999999996</v>
      </c>
      <c r="G46" s="241">
        <v>1.3426346</v>
      </c>
      <c r="H46" s="242">
        <v>1.3680140000000001</v>
      </c>
      <c r="I46" s="243">
        <v>0.98144790000000004</v>
      </c>
      <c r="J46" s="244">
        <v>4.7452840000000003E-2</v>
      </c>
      <c r="K46" s="245">
        <v>78428.986000000004</v>
      </c>
      <c r="L46" s="243">
        <v>1.0168276000000001</v>
      </c>
      <c r="M46" s="245">
        <v>384.82</v>
      </c>
      <c r="N46" s="245">
        <v>392.09629999999999</v>
      </c>
      <c r="O46" s="245">
        <v>385.60750000000002</v>
      </c>
      <c r="P46" s="245">
        <v>397.03230000000002</v>
      </c>
      <c r="Q46" s="246">
        <v>0.97122629999999999</v>
      </c>
      <c r="R46" s="245">
        <v>394.19290000000001</v>
      </c>
      <c r="S46" s="247">
        <v>382.85050000000001</v>
      </c>
    </row>
    <row r="47" spans="2:19" x14ac:dyDescent="0.3">
      <c r="B47" s="24">
        <v>0</v>
      </c>
      <c r="C47" s="248"/>
      <c r="D47" s="31">
        <v>210029</v>
      </c>
      <c r="E47" s="9" t="s">
        <v>252</v>
      </c>
      <c r="F47" s="33">
        <v>161397.62</v>
      </c>
      <c r="G47" s="204">
        <v>1.6125506999999999</v>
      </c>
      <c r="H47" s="199">
        <v>1.3680140000000001</v>
      </c>
      <c r="I47" s="205">
        <v>1.1787529999999999</v>
      </c>
      <c r="J47" s="206">
        <v>8.1174460000000004E-2</v>
      </c>
      <c r="K47" s="200">
        <v>62221.114000000001</v>
      </c>
      <c r="L47" s="205">
        <v>1.0360567000000001</v>
      </c>
      <c r="M47" s="200">
        <v>394.03</v>
      </c>
      <c r="N47" s="200">
        <v>334.2801</v>
      </c>
      <c r="O47" s="200">
        <v>322.6465</v>
      </c>
      <c r="P47" s="200">
        <v>395.48140000000001</v>
      </c>
      <c r="Q47" s="207">
        <v>0.81583229999999995</v>
      </c>
      <c r="R47" s="200">
        <v>394.19290000000001</v>
      </c>
      <c r="S47" s="208">
        <v>321.59530000000001</v>
      </c>
    </row>
    <row r="48" spans="2:19" x14ac:dyDescent="0.3">
      <c r="B48" s="24">
        <v>1</v>
      </c>
      <c r="C48" s="248">
        <v>1</v>
      </c>
      <c r="D48" s="31">
        <v>210029</v>
      </c>
      <c r="E48" s="9" t="s">
        <v>252</v>
      </c>
      <c r="F48" s="33">
        <v>7081919.2000000002</v>
      </c>
      <c r="G48" s="204">
        <v>1.3517629</v>
      </c>
      <c r="H48" s="199">
        <v>1.3680140000000001</v>
      </c>
      <c r="I48" s="205">
        <v>0.98812060000000002</v>
      </c>
      <c r="J48" s="206">
        <v>4.8712499999999999E-2</v>
      </c>
      <c r="K48" s="200">
        <v>75015.725999999995</v>
      </c>
      <c r="L48" s="205">
        <v>1.008734</v>
      </c>
      <c r="M48" s="200">
        <v>386.74</v>
      </c>
      <c r="N48" s="200">
        <v>391.39429999999999</v>
      </c>
      <c r="O48" s="200">
        <v>388.00540000000001</v>
      </c>
      <c r="P48" s="200">
        <v>390.57159999999999</v>
      </c>
      <c r="Q48" s="207">
        <v>0.99278690000000003</v>
      </c>
      <c r="R48" s="200">
        <v>394.19290000000001</v>
      </c>
      <c r="S48" s="208">
        <v>391.34949999999998</v>
      </c>
    </row>
    <row r="49" spans="2:19" x14ac:dyDescent="0.3">
      <c r="B49" s="236">
        <v>0</v>
      </c>
      <c r="C49" s="237"/>
      <c r="D49" s="238">
        <v>210030</v>
      </c>
      <c r="E49" s="239" t="s">
        <v>253</v>
      </c>
      <c r="F49" s="240">
        <v>89548</v>
      </c>
      <c r="G49" s="241">
        <v>1.4047339000000001</v>
      </c>
      <c r="H49" s="242">
        <v>1.3680140000000001</v>
      </c>
      <c r="I49" s="243">
        <v>1.026842</v>
      </c>
      <c r="J49" s="244">
        <v>5.4522899999999999E-2</v>
      </c>
      <c r="K49" s="245">
        <v>60569.921000000002</v>
      </c>
      <c r="L49" s="243">
        <v>1.0273928000000001</v>
      </c>
      <c r="M49" s="245">
        <v>347.67</v>
      </c>
      <c r="N49" s="245">
        <v>338.58390000000003</v>
      </c>
      <c r="O49" s="245">
        <v>329.5564</v>
      </c>
      <c r="P49" s="245">
        <v>363.73160000000001</v>
      </c>
      <c r="Q49" s="246">
        <v>0.90604289999999998</v>
      </c>
      <c r="R49" s="245">
        <v>394.19290000000001</v>
      </c>
      <c r="S49" s="247">
        <v>357.15570000000002</v>
      </c>
    </row>
    <row r="50" spans="2:19" x14ac:dyDescent="0.3">
      <c r="B50" s="236">
        <v>1</v>
      </c>
      <c r="C50" s="237">
        <v>1</v>
      </c>
      <c r="D50" s="238">
        <v>210030</v>
      </c>
      <c r="E50" s="239" t="s">
        <v>253</v>
      </c>
      <c r="F50" s="240">
        <v>765766.06</v>
      </c>
      <c r="G50" s="241">
        <v>1.4122170999999999</v>
      </c>
      <c r="H50" s="242">
        <v>1.3680140000000001</v>
      </c>
      <c r="I50" s="243">
        <v>1.0323119999999999</v>
      </c>
      <c r="J50" s="244">
        <v>6.3993030000000006E-2</v>
      </c>
      <c r="K50" s="245">
        <v>56425.035000000003</v>
      </c>
      <c r="L50" s="243">
        <v>0.99853798000000005</v>
      </c>
      <c r="M50" s="245">
        <v>386.14</v>
      </c>
      <c r="N50" s="245">
        <v>374.05029999999999</v>
      </c>
      <c r="O50" s="245">
        <v>374.59800000000001</v>
      </c>
      <c r="P50" s="245">
        <v>364.22370000000001</v>
      </c>
      <c r="Q50" s="246">
        <v>1.0298689999999999</v>
      </c>
      <c r="R50" s="245">
        <v>394.19290000000001</v>
      </c>
      <c r="S50" s="247">
        <v>405.96719999999999</v>
      </c>
    </row>
    <row r="51" spans="2:19" x14ac:dyDescent="0.3">
      <c r="B51" s="24">
        <v>0</v>
      </c>
      <c r="C51" s="248"/>
      <c r="D51" s="31">
        <v>210032</v>
      </c>
      <c r="E51" s="9" t="s">
        <v>254</v>
      </c>
      <c r="F51" s="33">
        <v>235529.18</v>
      </c>
      <c r="G51" s="204">
        <v>1.3417345000000001</v>
      </c>
      <c r="H51" s="199">
        <v>1.3680140000000001</v>
      </c>
      <c r="I51" s="205">
        <v>0.98079000000000005</v>
      </c>
      <c r="J51" s="206">
        <v>4.1683400000000002E-2</v>
      </c>
      <c r="K51" s="200">
        <v>72502.337</v>
      </c>
      <c r="L51" s="205">
        <v>1.0341686999999999</v>
      </c>
      <c r="M51" s="200">
        <v>366.56</v>
      </c>
      <c r="N51" s="200">
        <v>373.73520000000002</v>
      </c>
      <c r="O51" s="200">
        <v>361.38709999999998</v>
      </c>
      <c r="P51" s="200">
        <v>377.45960000000002</v>
      </c>
      <c r="Q51" s="207">
        <v>0.95741929999999997</v>
      </c>
      <c r="R51" s="200">
        <v>394.19290000000001</v>
      </c>
      <c r="S51" s="208">
        <v>377.40789999999998</v>
      </c>
    </row>
    <row r="52" spans="2:19" x14ac:dyDescent="0.3">
      <c r="B52" s="24">
        <v>1</v>
      </c>
      <c r="C52" s="248">
        <v>1</v>
      </c>
      <c r="D52" s="31">
        <v>210032</v>
      </c>
      <c r="E52" s="9" t="s">
        <v>254</v>
      </c>
      <c r="F52" s="33">
        <v>7081919.2000000002</v>
      </c>
      <c r="G52" s="204">
        <v>1.3517629</v>
      </c>
      <c r="H52" s="199">
        <v>1.3680140000000001</v>
      </c>
      <c r="I52" s="205">
        <v>0.98812060000000002</v>
      </c>
      <c r="J52" s="206">
        <v>4.8712499999999999E-2</v>
      </c>
      <c r="K52" s="200">
        <v>75015.725999999995</v>
      </c>
      <c r="L52" s="205">
        <v>1.008734</v>
      </c>
      <c r="M52" s="200">
        <v>386.74</v>
      </c>
      <c r="N52" s="200">
        <v>391.39429999999999</v>
      </c>
      <c r="O52" s="200">
        <v>388.00540000000001</v>
      </c>
      <c r="P52" s="200">
        <v>390.57159999999999</v>
      </c>
      <c r="Q52" s="207">
        <v>0.99278690000000003</v>
      </c>
      <c r="R52" s="200">
        <v>394.19290000000001</v>
      </c>
      <c r="S52" s="208">
        <v>391.34949999999998</v>
      </c>
    </row>
    <row r="53" spans="2:19" x14ac:dyDescent="0.3">
      <c r="B53" s="236">
        <v>0</v>
      </c>
      <c r="C53" s="237"/>
      <c r="D53" s="238">
        <v>210033</v>
      </c>
      <c r="E53" s="239" t="s">
        <v>255</v>
      </c>
      <c r="F53" s="240">
        <v>771549</v>
      </c>
      <c r="G53" s="241">
        <v>1.3001974999999999</v>
      </c>
      <c r="H53" s="242">
        <v>1.3680140000000001</v>
      </c>
      <c r="I53" s="243">
        <v>0.95042700000000002</v>
      </c>
      <c r="J53" s="244">
        <v>2.4659230000000001E-2</v>
      </c>
      <c r="K53" s="245">
        <v>97985.456999999995</v>
      </c>
      <c r="L53" s="243">
        <v>1.0296247000000001</v>
      </c>
      <c r="M53" s="245">
        <v>319.56</v>
      </c>
      <c r="N53" s="245">
        <v>336.22359999999998</v>
      </c>
      <c r="O53" s="245">
        <v>326.54969999999997</v>
      </c>
      <c r="P53" s="245">
        <v>417.6936</v>
      </c>
      <c r="Q53" s="246">
        <v>0.7817923</v>
      </c>
      <c r="R53" s="245">
        <v>394.19290000000001</v>
      </c>
      <c r="S53" s="247">
        <v>308.17700000000002</v>
      </c>
    </row>
    <row r="54" spans="2:19" x14ac:dyDescent="0.3">
      <c r="B54" s="236">
        <v>1</v>
      </c>
      <c r="C54" s="237">
        <v>2</v>
      </c>
      <c r="D54" s="238">
        <v>210033</v>
      </c>
      <c r="E54" s="239" t="s">
        <v>255</v>
      </c>
      <c r="F54" s="240">
        <v>7081884.9000000004</v>
      </c>
      <c r="G54" s="241">
        <v>1.3517619000000001</v>
      </c>
      <c r="H54" s="242">
        <v>1.3680140000000001</v>
      </c>
      <c r="I54" s="243">
        <v>0.98811979999999999</v>
      </c>
      <c r="J54" s="244">
        <v>4.8712430000000001E-2</v>
      </c>
      <c r="K54" s="245">
        <v>75015.900999999998</v>
      </c>
      <c r="L54" s="243">
        <v>1.0087343</v>
      </c>
      <c r="M54" s="245">
        <v>386.74</v>
      </c>
      <c r="N54" s="245">
        <v>391.3947</v>
      </c>
      <c r="O54" s="245">
        <v>388.00569999999999</v>
      </c>
      <c r="P54" s="245">
        <v>390.572</v>
      </c>
      <c r="Q54" s="246">
        <v>0.99278679999999997</v>
      </c>
      <c r="R54" s="245">
        <v>394.19290000000001</v>
      </c>
      <c r="S54" s="247">
        <v>391.34949999999998</v>
      </c>
    </row>
    <row r="55" spans="2:19" x14ac:dyDescent="0.3">
      <c r="B55" s="24">
        <v>0</v>
      </c>
      <c r="C55" s="248"/>
      <c r="D55" s="31">
        <v>210034</v>
      </c>
      <c r="E55" s="9" t="s">
        <v>256</v>
      </c>
      <c r="F55" s="33">
        <v>104764.13</v>
      </c>
      <c r="G55" s="204">
        <v>1.5685397999999999</v>
      </c>
      <c r="H55" s="199">
        <v>1.3680140000000001</v>
      </c>
      <c r="I55" s="205">
        <v>1.146582</v>
      </c>
      <c r="J55" s="206">
        <v>9.8117159999999995E-2</v>
      </c>
      <c r="K55" s="200">
        <v>63472.012000000002</v>
      </c>
      <c r="L55" s="205">
        <v>1.0303788</v>
      </c>
      <c r="M55" s="200">
        <v>365.39</v>
      </c>
      <c r="N55" s="200">
        <v>318.68169999999998</v>
      </c>
      <c r="O55" s="200">
        <v>309.28590000000003</v>
      </c>
      <c r="P55" s="200">
        <v>416.12400000000002</v>
      </c>
      <c r="Q55" s="207">
        <v>0.74325419999999998</v>
      </c>
      <c r="R55" s="200">
        <v>394.19290000000001</v>
      </c>
      <c r="S55" s="208">
        <v>292.9855</v>
      </c>
    </row>
    <row r="56" spans="2:19" x14ac:dyDescent="0.3">
      <c r="B56" s="24">
        <v>1</v>
      </c>
      <c r="C56" s="248">
        <v>1</v>
      </c>
      <c r="D56" s="31">
        <v>210034</v>
      </c>
      <c r="E56" s="9" t="s">
        <v>256</v>
      </c>
      <c r="F56" s="33">
        <v>7081919.2000000002</v>
      </c>
      <c r="G56" s="204">
        <v>1.3517629</v>
      </c>
      <c r="H56" s="199">
        <v>1.3680140000000001</v>
      </c>
      <c r="I56" s="205">
        <v>0.98812060000000002</v>
      </c>
      <c r="J56" s="206">
        <v>4.8712499999999999E-2</v>
      </c>
      <c r="K56" s="200">
        <v>75015.725999999995</v>
      </c>
      <c r="L56" s="205">
        <v>1.008734</v>
      </c>
      <c r="M56" s="200">
        <v>386.74</v>
      </c>
      <c r="N56" s="200">
        <v>391.39429999999999</v>
      </c>
      <c r="O56" s="200">
        <v>388.00540000000001</v>
      </c>
      <c r="P56" s="200">
        <v>390.57159999999999</v>
      </c>
      <c r="Q56" s="207">
        <v>0.99278690000000003</v>
      </c>
      <c r="R56" s="200">
        <v>394.19290000000001</v>
      </c>
      <c r="S56" s="208">
        <v>391.34949999999998</v>
      </c>
    </row>
    <row r="57" spans="2:19" x14ac:dyDescent="0.3">
      <c r="B57" s="236">
        <v>0</v>
      </c>
      <c r="C57" s="237"/>
      <c r="D57" s="238">
        <v>210035</v>
      </c>
      <c r="E57" s="239" t="s">
        <v>257</v>
      </c>
      <c r="F57" s="240">
        <v>598691</v>
      </c>
      <c r="G57" s="241">
        <v>1.3617771000000001</v>
      </c>
      <c r="H57" s="242">
        <v>1.3680140000000001</v>
      </c>
      <c r="I57" s="243">
        <v>0.99544080000000001</v>
      </c>
      <c r="J57" s="244">
        <v>3.1012350000000001E-2</v>
      </c>
      <c r="K57" s="245">
        <v>98424.043000000005</v>
      </c>
      <c r="L57" s="243">
        <v>1.0380927</v>
      </c>
      <c r="M57" s="245">
        <v>333.71</v>
      </c>
      <c r="N57" s="245">
        <v>335.24209999999999</v>
      </c>
      <c r="O57" s="245">
        <v>322.94040000000001</v>
      </c>
      <c r="P57" s="245">
        <v>425.36470000000003</v>
      </c>
      <c r="Q57" s="246">
        <v>0.75920840000000001</v>
      </c>
      <c r="R57" s="245">
        <v>394.19290000000001</v>
      </c>
      <c r="S57" s="247">
        <v>299.27460000000002</v>
      </c>
    </row>
    <row r="58" spans="2:19" x14ac:dyDescent="0.3">
      <c r="B58" s="236">
        <v>1</v>
      </c>
      <c r="C58" s="237">
        <v>1</v>
      </c>
      <c r="D58" s="238">
        <v>210035</v>
      </c>
      <c r="E58" s="239" t="s">
        <v>257</v>
      </c>
      <c r="F58" s="240">
        <v>6190524.5999999996</v>
      </c>
      <c r="G58" s="241">
        <v>1.3426346</v>
      </c>
      <c r="H58" s="242">
        <v>1.3680140000000001</v>
      </c>
      <c r="I58" s="243">
        <v>0.98144790000000004</v>
      </c>
      <c r="J58" s="244">
        <v>4.7452840000000003E-2</v>
      </c>
      <c r="K58" s="245">
        <v>78428.986000000004</v>
      </c>
      <c r="L58" s="243">
        <v>1.0168276000000001</v>
      </c>
      <c r="M58" s="245">
        <v>384.82</v>
      </c>
      <c r="N58" s="245">
        <v>392.09629999999999</v>
      </c>
      <c r="O58" s="245">
        <v>385.60750000000002</v>
      </c>
      <c r="P58" s="245">
        <v>397.03230000000002</v>
      </c>
      <c r="Q58" s="246">
        <v>0.97122629999999999</v>
      </c>
      <c r="R58" s="245">
        <v>394.19290000000001</v>
      </c>
      <c r="S58" s="247">
        <v>382.85050000000001</v>
      </c>
    </row>
    <row r="59" spans="2:19" x14ac:dyDescent="0.3">
      <c r="B59" s="24">
        <v>0</v>
      </c>
      <c r="C59" s="248"/>
      <c r="D59" s="31">
        <v>210037</v>
      </c>
      <c r="E59" s="9" t="s">
        <v>258</v>
      </c>
      <c r="F59" s="33">
        <v>348913</v>
      </c>
      <c r="G59" s="204">
        <v>1.3670564000000001</v>
      </c>
      <c r="H59" s="199">
        <v>1.3680140000000001</v>
      </c>
      <c r="I59" s="205">
        <v>0.99929990000000002</v>
      </c>
      <c r="J59" s="206">
        <v>4.7089569999999997E-2</v>
      </c>
      <c r="K59" s="200">
        <v>67595.722999999998</v>
      </c>
      <c r="L59" s="205">
        <v>1.0291823</v>
      </c>
      <c r="M59" s="200">
        <v>346.41</v>
      </c>
      <c r="N59" s="200">
        <v>346.65699999999998</v>
      </c>
      <c r="O59" s="200">
        <v>336.82760000000002</v>
      </c>
      <c r="P59" s="200">
        <v>371.94749999999999</v>
      </c>
      <c r="Q59" s="207">
        <v>0.90557829999999995</v>
      </c>
      <c r="R59" s="200">
        <v>394.19290000000001</v>
      </c>
      <c r="S59" s="208">
        <v>356.97250000000003</v>
      </c>
    </row>
    <row r="60" spans="2:19" x14ac:dyDescent="0.3">
      <c r="B60" s="24">
        <v>1</v>
      </c>
      <c r="C60" s="248">
        <v>1</v>
      </c>
      <c r="D60" s="31">
        <v>210037</v>
      </c>
      <c r="E60" s="9" t="s">
        <v>258</v>
      </c>
      <c r="F60" s="33">
        <v>765766.06</v>
      </c>
      <c r="G60" s="204">
        <v>1.4122170999999999</v>
      </c>
      <c r="H60" s="199">
        <v>1.3680140000000001</v>
      </c>
      <c r="I60" s="205">
        <v>1.0323119999999999</v>
      </c>
      <c r="J60" s="206">
        <v>6.3993030000000006E-2</v>
      </c>
      <c r="K60" s="200">
        <v>56425.035000000003</v>
      </c>
      <c r="L60" s="205">
        <v>0.99853798000000005</v>
      </c>
      <c r="M60" s="200">
        <v>386.14</v>
      </c>
      <c r="N60" s="200">
        <v>374.05029999999999</v>
      </c>
      <c r="O60" s="200">
        <v>374.59800000000001</v>
      </c>
      <c r="P60" s="200">
        <v>364.22370000000001</v>
      </c>
      <c r="Q60" s="207">
        <v>1.0298689999999999</v>
      </c>
      <c r="R60" s="200">
        <v>394.19290000000001</v>
      </c>
      <c r="S60" s="208">
        <v>405.96719999999999</v>
      </c>
    </row>
    <row r="61" spans="2:19" x14ac:dyDescent="0.3">
      <c r="B61" s="236">
        <v>0</v>
      </c>
      <c r="C61" s="237"/>
      <c r="D61" s="238">
        <v>210038</v>
      </c>
      <c r="E61" s="239" t="s">
        <v>259</v>
      </c>
      <c r="F61" s="240">
        <v>58658.749000000003</v>
      </c>
      <c r="G61" s="241">
        <v>1.6731651000000001</v>
      </c>
      <c r="H61" s="242">
        <v>1.3680140000000001</v>
      </c>
      <c r="I61" s="243">
        <v>1.223061</v>
      </c>
      <c r="J61" s="244">
        <v>0.13772609999999999</v>
      </c>
      <c r="K61" s="245">
        <v>38553.930999999997</v>
      </c>
      <c r="L61" s="243">
        <v>1.0390469</v>
      </c>
      <c r="M61" s="245">
        <v>388.37</v>
      </c>
      <c r="N61" s="245">
        <v>317.53840000000002</v>
      </c>
      <c r="O61" s="245">
        <v>305.60550000000001</v>
      </c>
      <c r="P61" s="245">
        <v>400.8929</v>
      </c>
      <c r="Q61" s="246">
        <v>0.76231210000000005</v>
      </c>
      <c r="R61" s="245">
        <v>394.19290000000001</v>
      </c>
      <c r="S61" s="247">
        <v>300.49799999999999</v>
      </c>
    </row>
    <row r="62" spans="2:19" x14ac:dyDescent="0.3">
      <c r="B62" s="236">
        <v>1</v>
      </c>
      <c r="C62" s="237">
        <v>1</v>
      </c>
      <c r="D62" s="238">
        <v>210038</v>
      </c>
      <c r="E62" s="239" t="s">
        <v>259</v>
      </c>
      <c r="F62" s="240">
        <v>7081919.2000000002</v>
      </c>
      <c r="G62" s="241">
        <v>1.3517629</v>
      </c>
      <c r="H62" s="242">
        <v>1.3680140000000001</v>
      </c>
      <c r="I62" s="243">
        <v>0.98812060000000002</v>
      </c>
      <c r="J62" s="244">
        <v>4.8712499999999999E-2</v>
      </c>
      <c r="K62" s="245">
        <v>75015.725999999995</v>
      </c>
      <c r="L62" s="243">
        <v>1.008734</v>
      </c>
      <c r="M62" s="245">
        <v>386.74</v>
      </c>
      <c r="N62" s="245">
        <v>391.39429999999999</v>
      </c>
      <c r="O62" s="245">
        <v>388.00540000000001</v>
      </c>
      <c r="P62" s="245">
        <v>390.57159999999999</v>
      </c>
      <c r="Q62" s="246">
        <v>0.99278690000000003</v>
      </c>
      <c r="R62" s="245">
        <v>394.19290000000001</v>
      </c>
      <c r="S62" s="247">
        <v>391.34949999999998</v>
      </c>
    </row>
    <row r="63" spans="2:19" x14ac:dyDescent="0.3">
      <c r="B63" s="24">
        <v>0</v>
      </c>
      <c r="C63" s="248"/>
      <c r="D63" s="31">
        <v>210039</v>
      </c>
      <c r="E63" s="9" t="s">
        <v>260</v>
      </c>
      <c r="F63" s="33">
        <v>416887</v>
      </c>
      <c r="G63" s="204">
        <v>1.3694674</v>
      </c>
      <c r="H63" s="199">
        <v>1.3680140000000001</v>
      </c>
      <c r="I63" s="205">
        <v>1.0010619999999999</v>
      </c>
      <c r="J63" s="206">
        <v>2.569569E-2</v>
      </c>
      <c r="K63" s="200">
        <v>109608.96000000001</v>
      </c>
      <c r="L63" s="205">
        <v>1.0376443</v>
      </c>
      <c r="M63" s="200">
        <v>328.97</v>
      </c>
      <c r="N63" s="200">
        <v>328.61799999999999</v>
      </c>
      <c r="O63" s="200">
        <v>316.69619999999998</v>
      </c>
      <c r="P63" s="200">
        <v>445.28730000000002</v>
      </c>
      <c r="Q63" s="207">
        <v>0.71121780000000001</v>
      </c>
      <c r="R63" s="200">
        <v>394.19290000000001</v>
      </c>
      <c r="S63" s="208">
        <v>280.35700000000003</v>
      </c>
    </row>
    <row r="64" spans="2:19" x14ac:dyDescent="0.3">
      <c r="B64" s="24">
        <v>1</v>
      </c>
      <c r="C64" s="248">
        <v>1</v>
      </c>
      <c r="D64" s="31">
        <v>210039</v>
      </c>
      <c r="E64" s="9" t="s">
        <v>260</v>
      </c>
      <c r="F64" s="33">
        <v>6190524.5999999996</v>
      </c>
      <c r="G64" s="204">
        <v>1.3426346</v>
      </c>
      <c r="H64" s="199">
        <v>1.3680140000000001</v>
      </c>
      <c r="I64" s="205">
        <v>0.98144790000000004</v>
      </c>
      <c r="J64" s="206">
        <v>4.7452840000000003E-2</v>
      </c>
      <c r="K64" s="200">
        <v>78428.986000000004</v>
      </c>
      <c r="L64" s="205">
        <v>1.0168276000000001</v>
      </c>
      <c r="M64" s="200">
        <v>384.82</v>
      </c>
      <c r="N64" s="200">
        <v>392.09629999999999</v>
      </c>
      <c r="O64" s="200">
        <v>385.60750000000002</v>
      </c>
      <c r="P64" s="200">
        <v>397.03230000000002</v>
      </c>
      <c r="Q64" s="207">
        <v>0.97122629999999999</v>
      </c>
      <c r="R64" s="200">
        <v>394.19290000000001</v>
      </c>
      <c r="S64" s="208">
        <v>382.85050000000001</v>
      </c>
    </row>
    <row r="65" spans="2:19" x14ac:dyDescent="0.3">
      <c r="B65" s="236">
        <v>0</v>
      </c>
      <c r="C65" s="237"/>
      <c r="D65" s="238">
        <v>210040</v>
      </c>
      <c r="E65" s="239" t="s">
        <v>261</v>
      </c>
      <c r="F65" s="240">
        <v>299548.96999999997</v>
      </c>
      <c r="G65" s="241">
        <v>1.5194702</v>
      </c>
      <c r="H65" s="242">
        <v>1.3680140000000001</v>
      </c>
      <c r="I65" s="243">
        <v>1.1107119999999999</v>
      </c>
      <c r="J65" s="244">
        <v>4.1526260000000002E-2</v>
      </c>
      <c r="K65" s="245">
        <v>75969.903999999995</v>
      </c>
      <c r="L65" s="243">
        <v>1.0313623999999999</v>
      </c>
      <c r="M65" s="245">
        <v>366.66</v>
      </c>
      <c r="N65" s="245">
        <v>330.11320000000001</v>
      </c>
      <c r="O65" s="245">
        <v>320.07479999999998</v>
      </c>
      <c r="P65" s="245">
        <v>385.20179999999999</v>
      </c>
      <c r="Q65" s="246">
        <v>0.83092770000000005</v>
      </c>
      <c r="R65" s="245">
        <v>394.19290000000001</v>
      </c>
      <c r="S65" s="247">
        <v>327.54579999999999</v>
      </c>
    </row>
    <row r="66" spans="2:19" x14ac:dyDescent="0.3">
      <c r="B66" s="236">
        <v>1</v>
      </c>
      <c r="C66" s="237">
        <v>1</v>
      </c>
      <c r="D66" s="238">
        <v>210040</v>
      </c>
      <c r="E66" s="239" t="s">
        <v>261</v>
      </c>
      <c r="F66" s="240">
        <v>7081919.2000000002</v>
      </c>
      <c r="G66" s="241">
        <v>1.3517629</v>
      </c>
      <c r="H66" s="242">
        <v>1.3680140000000001</v>
      </c>
      <c r="I66" s="243">
        <v>0.98812060000000002</v>
      </c>
      <c r="J66" s="244">
        <v>4.8712499999999999E-2</v>
      </c>
      <c r="K66" s="245">
        <v>75015.725999999995</v>
      </c>
      <c r="L66" s="243">
        <v>1.008734</v>
      </c>
      <c r="M66" s="245">
        <v>386.74</v>
      </c>
      <c r="N66" s="245">
        <v>391.39429999999999</v>
      </c>
      <c r="O66" s="245">
        <v>388.00540000000001</v>
      </c>
      <c r="P66" s="245">
        <v>390.57159999999999</v>
      </c>
      <c r="Q66" s="246">
        <v>0.99278690000000003</v>
      </c>
      <c r="R66" s="245">
        <v>394.19290000000001</v>
      </c>
      <c r="S66" s="247">
        <v>391.34949999999998</v>
      </c>
    </row>
    <row r="67" spans="2:19" x14ac:dyDescent="0.3">
      <c r="B67" s="24">
        <v>0</v>
      </c>
      <c r="C67" s="248"/>
      <c r="D67" s="31">
        <v>210043</v>
      </c>
      <c r="E67" s="9" t="s">
        <v>262</v>
      </c>
      <c r="F67" s="33">
        <v>974227.99</v>
      </c>
      <c r="G67" s="204">
        <v>1.4518025000000001</v>
      </c>
      <c r="H67" s="199">
        <v>1.3680140000000001</v>
      </c>
      <c r="I67" s="205">
        <v>1.061248</v>
      </c>
      <c r="J67" s="206">
        <v>3.2347849999999997E-2</v>
      </c>
      <c r="K67" s="200">
        <v>93796.456000000006</v>
      </c>
      <c r="L67" s="205">
        <v>1.0334833000000001</v>
      </c>
      <c r="M67" s="200">
        <v>343.2</v>
      </c>
      <c r="N67" s="200">
        <v>323.38940000000002</v>
      </c>
      <c r="O67" s="200">
        <v>312.91210000000001</v>
      </c>
      <c r="P67" s="200">
        <v>416.21460000000002</v>
      </c>
      <c r="Q67" s="207">
        <v>0.75180480000000005</v>
      </c>
      <c r="R67" s="200">
        <v>394.19290000000001</v>
      </c>
      <c r="S67" s="208">
        <v>296.35610000000003</v>
      </c>
    </row>
    <row r="68" spans="2:19" x14ac:dyDescent="0.3">
      <c r="B68" s="24">
        <v>1</v>
      </c>
      <c r="C68" s="248">
        <v>1</v>
      </c>
      <c r="D68" s="31">
        <v>210043</v>
      </c>
      <c r="E68" s="9" t="s">
        <v>262</v>
      </c>
      <c r="F68" s="33">
        <v>7081919.2000000002</v>
      </c>
      <c r="G68" s="204">
        <v>1.3517629</v>
      </c>
      <c r="H68" s="199">
        <v>1.3680140000000001</v>
      </c>
      <c r="I68" s="205">
        <v>0.98812060000000002</v>
      </c>
      <c r="J68" s="206">
        <v>4.8712499999999999E-2</v>
      </c>
      <c r="K68" s="200">
        <v>75015.725999999995</v>
      </c>
      <c r="L68" s="205">
        <v>1.008734</v>
      </c>
      <c r="M68" s="200">
        <v>386.74</v>
      </c>
      <c r="N68" s="200">
        <v>391.39429999999999</v>
      </c>
      <c r="O68" s="200">
        <v>388.00540000000001</v>
      </c>
      <c r="P68" s="200">
        <v>390.57159999999999</v>
      </c>
      <c r="Q68" s="207">
        <v>0.99278690000000003</v>
      </c>
      <c r="R68" s="200">
        <v>394.19290000000001</v>
      </c>
      <c r="S68" s="208">
        <v>391.34949999999998</v>
      </c>
    </row>
    <row r="69" spans="2:19" x14ac:dyDescent="0.3">
      <c r="B69" s="236">
        <v>0</v>
      </c>
      <c r="C69" s="237"/>
      <c r="D69" s="238">
        <v>210044</v>
      </c>
      <c r="E69" s="239" t="s">
        <v>263</v>
      </c>
      <c r="F69" s="240">
        <v>474888.82</v>
      </c>
      <c r="G69" s="241">
        <v>1.3234565</v>
      </c>
      <c r="H69" s="242">
        <v>1.3680140000000001</v>
      </c>
      <c r="I69" s="243">
        <v>0.96742899999999998</v>
      </c>
      <c r="J69" s="244">
        <v>3.7473190000000003E-2</v>
      </c>
      <c r="K69" s="245">
        <v>89134.057000000001</v>
      </c>
      <c r="L69" s="243">
        <v>1.0170543000000001</v>
      </c>
      <c r="M69" s="245">
        <v>320.02999999999997</v>
      </c>
      <c r="N69" s="245">
        <v>330.80489999999998</v>
      </c>
      <c r="O69" s="245">
        <v>325.25790000000001</v>
      </c>
      <c r="P69" s="245">
        <v>410.96449999999999</v>
      </c>
      <c r="Q69" s="246">
        <v>0.79145010000000005</v>
      </c>
      <c r="R69" s="245">
        <v>394.19290000000001</v>
      </c>
      <c r="S69" s="247">
        <v>311.98399999999998</v>
      </c>
    </row>
    <row r="70" spans="2:19" x14ac:dyDescent="0.3">
      <c r="B70" s="236">
        <v>1</v>
      </c>
      <c r="C70" s="237">
        <v>1</v>
      </c>
      <c r="D70" s="238">
        <v>210044</v>
      </c>
      <c r="E70" s="239" t="s">
        <v>263</v>
      </c>
      <c r="F70" s="240">
        <v>7081919.2000000002</v>
      </c>
      <c r="G70" s="241">
        <v>1.3517629</v>
      </c>
      <c r="H70" s="242">
        <v>1.3680140000000001</v>
      </c>
      <c r="I70" s="243">
        <v>0.98812060000000002</v>
      </c>
      <c r="J70" s="244">
        <v>4.8712499999999999E-2</v>
      </c>
      <c r="K70" s="245">
        <v>75015.725999999995</v>
      </c>
      <c r="L70" s="243">
        <v>1.008734</v>
      </c>
      <c r="M70" s="245">
        <v>386.74</v>
      </c>
      <c r="N70" s="245">
        <v>391.39429999999999</v>
      </c>
      <c r="O70" s="245">
        <v>388.00540000000001</v>
      </c>
      <c r="P70" s="245">
        <v>390.57159999999999</v>
      </c>
      <c r="Q70" s="246">
        <v>0.99278690000000003</v>
      </c>
      <c r="R70" s="245">
        <v>394.19290000000001</v>
      </c>
      <c r="S70" s="247">
        <v>391.34949999999998</v>
      </c>
    </row>
    <row r="71" spans="2:19" x14ac:dyDescent="0.3">
      <c r="B71" s="24">
        <v>0</v>
      </c>
      <c r="C71" s="248"/>
      <c r="D71" s="31">
        <v>210045</v>
      </c>
      <c r="E71" s="9" t="s">
        <v>264</v>
      </c>
      <c r="F71" s="33">
        <v>9715.8925999999992</v>
      </c>
      <c r="G71" s="204">
        <v>1.6632684</v>
      </c>
      <c r="H71" s="199">
        <v>1.3680140000000001</v>
      </c>
      <c r="I71" s="205">
        <v>1.215827</v>
      </c>
      <c r="J71" s="206">
        <v>8.3088060000000005E-2</v>
      </c>
      <c r="K71" s="200">
        <v>45913.963000000003</v>
      </c>
      <c r="L71" s="205">
        <v>1.0455454</v>
      </c>
      <c r="M71" s="200">
        <v>381.28</v>
      </c>
      <c r="N71" s="200">
        <v>313.59840000000003</v>
      </c>
      <c r="O71" s="200">
        <v>299.93770000000001</v>
      </c>
      <c r="P71" s="200">
        <v>360.30520000000001</v>
      </c>
      <c r="Q71" s="207">
        <v>0.83245440000000004</v>
      </c>
      <c r="R71" s="200">
        <v>394.19290000000001</v>
      </c>
      <c r="S71" s="208">
        <v>328.14760000000001</v>
      </c>
    </row>
    <row r="72" spans="2:19" x14ac:dyDescent="0.3">
      <c r="B72" s="24">
        <v>1</v>
      </c>
      <c r="C72" s="248">
        <v>1</v>
      </c>
      <c r="D72" s="31">
        <v>210045</v>
      </c>
      <c r="E72" s="9" t="s">
        <v>264</v>
      </c>
      <c r="F72" s="33">
        <v>765766.06</v>
      </c>
      <c r="G72" s="204">
        <v>1.4122170999999999</v>
      </c>
      <c r="H72" s="199">
        <v>1.3680140000000001</v>
      </c>
      <c r="I72" s="205">
        <v>1.0323119999999999</v>
      </c>
      <c r="J72" s="206">
        <v>6.3993030000000006E-2</v>
      </c>
      <c r="K72" s="200">
        <v>56425.035000000003</v>
      </c>
      <c r="L72" s="205">
        <v>0.99853798000000005</v>
      </c>
      <c r="M72" s="200">
        <v>386.14</v>
      </c>
      <c r="N72" s="200">
        <v>374.05029999999999</v>
      </c>
      <c r="O72" s="200">
        <v>374.59800000000001</v>
      </c>
      <c r="P72" s="200">
        <v>364.22370000000001</v>
      </c>
      <c r="Q72" s="207">
        <v>1.0298689999999999</v>
      </c>
      <c r="R72" s="200">
        <v>394.19290000000001</v>
      </c>
      <c r="S72" s="208">
        <v>405.96719999999999</v>
      </c>
    </row>
    <row r="73" spans="2:19" x14ac:dyDescent="0.3">
      <c r="B73" s="236">
        <v>0</v>
      </c>
      <c r="C73" s="237"/>
      <c r="D73" s="238">
        <v>210048</v>
      </c>
      <c r="E73" s="239" t="s">
        <v>265</v>
      </c>
      <c r="F73" s="240">
        <v>1220898.3999999999</v>
      </c>
      <c r="G73" s="241">
        <v>1.2443983000000001</v>
      </c>
      <c r="H73" s="242">
        <v>1.3680140000000001</v>
      </c>
      <c r="I73" s="243">
        <v>0.90963850000000002</v>
      </c>
      <c r="J73" s="244">
        <v>2.6478519999999998E-2</v>
      </c>
      <c r="K73" s="245">
        <v>124965.29</v>
      </c>
      <c r="L73" s="243">
        <v>1.0292531</v>
      </c>
      <c r="M73" s="245">
        <v>302.68</v>
      </c>
      <c r="N73" s="245">
        <v>332.74849999999998</v>
      </c>
      <c r="O73" s="245">
        <v>323.29129999999998</v>
      </c>
      <c r="P73" s="245">
        <v>481.12670000000003</v>
      </c>
      <c r="Q73" s="246">
        <v>0.67194620000000005</v>
      </c>
      <c r="R73" s="245">
        <v>394.19290000000001</v>
      </c>
      <c r="S73" s="247">
        <v>264.87639999999999</v>
      </c>
    </row>
    <row r="74" spans="2:19" x14ac:dyDescent="0.3">
      <c r="B74" s="236">
        <v>1</v>
      </c>
      <c r="C74" s="237">
        <v>2</v>
      </c>
      <c r="D74" s="238">
        <v>210048</v>
      </c>
      <c r="E74" s="239" t="s">
        <v>265</v>
      </c>
      <c r="F74" s="240">
        <v>7080815.2999999998</v>
      </c>
      <c r="G74" s="241">
        <v>1.3517516999999999</v>
      </c>
      <c r="H74" s="242">
        <v>1.3680140000000001</v>
      </c>
      <c r="I74" s="243">
        <v>0.9881124</v>
      </c>
      <c r="J74" s="244">
        <v>4.8710940000000001E-2</v>
      </c>
      <c r="K74" s="245">
        <v>75019.952999999994</v>
      </c>
      <c r="L74" s="243">
        <v>1.0087439</v>
      </c>
      <c r="M74" s="245">
        <v>386.74</v>
      </c>
      <c r="N74" s="245">
        <v>391.39510000000001</v>
      </c>
      <c r="O74" s="245">
        <v>388.0025</v>
      </c>
      <c r="P74" s="245">
        <v>390.57960000000003</v>
      </c>
      <c r="Q74" s="246">
        <v>0.99276019999999998</v>
      </c>
      <c r="R74" s="245">
        <v>394.19290000000001</v>
      </c>
      <c r="S74" s="247">
        <v>391.339</v>
      </c>
    </row>
    <row r="75" spans="2:19" x14ac:dyDescent="0.3">
      <c r="B75" s="24">
        <v>0</v>
      </c>
      <c r="C75" s="248"/>
      <c r="D75" s="31">
        <v>210049</v>
      </c>
      <c r="E75" s="9" t="s">
        <v>266</v>
      </c>
      <c r="F75" s="33">
        <v>861422.93</v>
      </c>
      <c r="G75" s="204">
        <v>1.3354965999999999</v>
      </c>
      <c r="H75" s="199">
        <v>1.3680140000000001</v>
      </c>
      <c r="I75" s="205">
        <v>0.97623009999999999</v>
      </c>
      <c r="J75" s="206">
        <v>3.4434149999999997E-2</v>
      </c>
      <c r="K75" s="200">
        <v>93305.665999999997</v>
      </c>
      <c r="L75" s="205">
        <v>1.0286601</v>
      </c>
      <c r="M75" s="200">
        <v>320.77999999999997</v>
      </c>
      <c r="N75" s="200">
        <v>328.59249999999997</v>
      </c>
      <c r="O75" s="200">
        <v>319.43729999999999</v>
      </c>
      <c r="P75" s="200">
        <v>417.286</v>
      </c>
      <c r="Q75" s="207">
        <v>0.76551170000000002</v>
      </c>
      <c r="R75" s="200">
        <v>394.19290000000001</v>
      </c>
      <c r="S75" s="208">
        <v>301.7593</v>
      </c>
    </row>
    <row r="76" spans="2:19" x14ac:dyDescent="0.3">
      <c r="B76" s="24">
        <v>1</v>
      </c>
      <c r="C76" s="248">
        <v>1</v>
      </c>
      <c r="D76" s="31">
        <v>210049</v>
      </c>
      <c r="E76" s="9" t="s">
        <v>266</v>
      </c>
      <c r="F76" s="33">
        <v>7081919.2000000002</v>
      </c>
      <c r="G76" s="204">
        <v>1.3517629</v>
      </c>
      <c r="H76" s="199">
        <v>1.3680140000000001</v>
      </c>
      <c r="I76" s="205">
        <v>0.98812060000000002</v>
      </c>
      <c r="J76" s="206">
        <v>4.8712499999999999E-2</v>
      </c>
      <c r="K76" s="200">
        <v>75015.725999999995</v>
      </c>
      <c r="L76" s="205">
        <v>1.008734</v>
      </c>
      <c r="M76" s="200">
        <v>386.74</v>
      </c>
      <c r="N76" s="200">
        <v>391.39429999999999</v>
      </c>
      <c r="O76" s="200">
        <v>388.00540000000001</v>
      </c>
      <c r="P76" s="200">
        <v>390.57159999999999</v>
      </c>
      <c r="Q76" s="207">
        <v>0.99278690000000003</v>
      </c>
      <c r="R76" s="200">
        <v>394.19290000000001</v>
      </c>
      <c r="S76" s="208">
        <v>391.34949999999998</v>
      </c>
    </row>
    <row r="77" spans="2:19" x14ac:dyDescent="0.3">
      <c r="B77" s="236">
        <v>0</v>
      </c>
      <c r="C77" s="237"/>
      <c r="D77" s="238">
        <v>210051</v>
      </c>
      <c r="E77" s="239" t="s">
        <v>267</v>
      </c>
      <c r="F77" s="240">
        <v>568866.55000000005</v>
      </c>
      <c r="G77" s="241">
        <v>1.4733963999999999</v>
      </c>
      <c r="H77" s="242">
        <v>1.3680140000000001</v>
      </c>
      <c r="I77" s="243">
        <v>1.0770329999999999</v>
      </c>
      <c r="J77" s="244">
        <v>3.2514609999999999E-2</v>
      </c>
      <c r="K77" s="245">
        <v>98419.896999999997</v>
      </c>
      <c r="L77" s="243">
        <v>1.0383897</v>
      </c>
      <c r="M77" s="245">
        <v>319.70999999999998</v>
      </c>
      <c r="N77" s="245">
        <v>296.84589999999997</v>
      </c>
      <c r="O77" s="245">
        <v>285.87130000000002</v>
      </c>
      <c r="P77" s="245">
        <v>426.93259999999998</v>
      </c>
      <c r="Q77" s="246">
        <v>0.66959360000000001</v>
      </c>
      <c r="R77" s="245">
        <v>394.19290000000001</v>
      </c>
      <c r="S77" s="247">
        <v>263.94900000000001</v>
      </c>
    </row>
    <row r="78" spans="2:19" x14ac:dyDescent="0.3">
      <c r="B78" s="236">
        <v>1</v>
      </c>
      <c r="C78" s="237">
        <v>2</v>
      </c>
      <c r="D78" s="238">
        <v>210051</v>
      </c>
      <c r="E78" s="239" t="s">
        <v>267</v>
      </c>
      <c r="F78" s="240">
        <v>6190247.4000000004</v>
      </c>
      <c r="G78" s="241">
        <v>1.342622</v>
      </c>
      <c r="H78" s="242">
        <v>1.3680140000000001</v>
      </c>
      <c r="I78" s="243">
        <v>0.9814387</v>
      </c>
      <c r="J78" s="244">
        <v>4.7452170000000002E-2</v>
      </c>
      <c r="K78" s="245">
        <v>78430.645999999993</v>
      </c>
      <c r="L78" s="243">
        <v>1.0168286</v>
      </c>
      <c r="M78" s="245">
        <v>384.82</v>
      </c>
      <c r="N78" s="245">
        <v>392.10109999999997</v>
      </c>
      <c r="O78" s="245">
        <v>385.61180000000002</v>
      </c>
      <c r="P78" s="245">
        <v>397.03539999999998</v>
      </c>
      <c r="Q78" s="246">
        <v>0.97122909999999996</v>
      </c>
      <c r="R78" s="245">
        <v>394.19290000000001</v>
      </c>
      <c r="S78" s="247">
        <v>382.85169999999999</v>
      </c>
    </row>
    <row r="79" spans="2:19" x14ac:dyDescent="0.3">
      <c r="B79" s="24">
        <v>0</v>
      </c>
      <c r="C79" s="248"/>
      <c r="D79" s="31">
        <v>210056</v>
      </c>
      <c r="E79" s="9" t="s">
        <v>268</v>
      </c>
      <c r="F79" s="33">
        <v>219295.65</v>
      </c>
      <c r="G79" s="204">
        <v>1.6813133</v>
      </c>
      <c r="H79" s="199">
        <v>1.3680140000000001</v>
      </c>
      <c r="I79" s="205">
        <v>1.229017</v>
      </c>
      <c r="J79" s="206">
        <v>4.8222429999999997E-2</v>
      </c>
      <c r="K79" s="200">
        <v>59665.392999999996</v>
      </c>
      <c r="L79" s="205">
        <v>1.0444494</v>
      </c>
      <c r="M79" s="200">
        <v>407.77</v>
      </c>
      <c r="N79" s="200">
        <v>331.78140000000002</v>
      </c>
      <c r="O79" s="200">
        <v>317.66149999999999</v>
      </c>
      <c r="P79" s="200">
        <v>355.05329999999998</v>
      </c>
      <c r="Q79" s="207">
        <v>0.89468669999999995</v>
      </c>
      <c r="R79" s="200">
        <v>394.19290000000001</v>
      </c>
      <c r="S79" s="208">
        <v>352.67910000000001</v>
      </c>
    </row>
    <row r="80" spans="2:19" x14ac:dyDescent="0.3">
      <c r="B80" s="24">
        <v>1</v>
      </c>
      <c r="C80" s="248">
        <v>1</v>
      </c>
      <c r="D80" s="31">
        <v>210056</v>
      </c>
      <c r="E80" s="9" t="s">
        <v>268</v>
      </c>
      <c r="F80" s="33">
        <v>7081919.2000000002</v>
      </c>
      <c r="G80" s="204">
        <v>1.3517629</v>
      </c>
      <c r="H80" s="199">
        <v>1.3680140000000001</v>
      </c>
      <c r="I80" s="205">
        <v>0.98812060000000002</v>
      </c>
      <c r="J80" s="206">
        <v>4.8712499999999999E-2</v>
      </c>
      <c r="K80" s="200">
        <v>75015.725999999995</v>
      </c>
      <c r="L80" s="205">
        <v>1.008734</v>
      </c>
      <c r="M80" s="200">
        <v>386.74</v>
      </c>
      <c r="N80" s="200">
        <v>391.39429999999999</v>
      </c>
      <c r="O80" s="200">
        <v>388.00540000000001</v>
      </c>
      <c r="P80" s="200">
        <v>390.57159999999999</v>
      </c>
      <c r="Q80" s="207">
        <v>0.99278690000000003</v>
      </c>
      <c r="R80" s="200">
        <v>394.19290000000001</v>
      </c>
      <c r="S80" s="208">
        <v>391.34949999999998</v>
      </c>
    </row>
    <row r="81" spans="2:19" x14ac:dyDescent="0.3">
      <c r="B81" s="236">
        <v>0</v>
      </c>
      <c r="C81" s="237"/>
      <c r="D81" s="238">
        <v>210057</v>
      </c>
      <c r="E81" s="239" t="s">
        <v>269</v>
      </c>
      <c r="F81" s="240">
        <v>1267799.7</v>
      </c>
      <c r="G81" s="241">
        <v>1.2319372</v>
      </c>
      <c r="H81" s="242">
        <v>1.3680140000000001</v>
      </c>
      <c r="I81" s="243">
        <v>0.90052960000000004</v>
      </c>
      <c r="J81" s="244">
        <v>3.1891339999999997E-2</v>
      </c>
      <c r="K81" s="245">
        <v>116697.15</v>
      </c>
      <c r="L81" s="243">
        <v>1.0270242000000001</v>
      </c>
      <c r="M81" s="245">
        <v>291.41000000000003</v>
      </c>
      <c r="N81" s="245">
        <v>323.5994</v>
      </c>
      <c r="O81" s="245">
        <v>315.08449999999999</v>
      </c>
      <c r="P81" s="245">
        <v>467.95620000000002</v>
      </c>
      <c r="Q81" s="246">
        <v>0.67332049999999999</v>
      </c>
      <c r="R81" s="245">
        <v>394.19290000000001</v>
      </c>
      <c r="S81" s="247">
        <v>265.41820000000001</v>
      </c>
    </row>
    <row r="82" spans="2:19" x14ac:dyDescent="0.3">
      <c r="B82" s="236">
        <v>1</v>
      </c>
      <c r="C82" s="237">
        <v>1</v>
      </c>
      <c r="D82" s="238">
        <v>210057</v>
      </c>
      <c r="E82" s="239" t="s">
        <v>269</v>
      </c>
      <c r="F82" s="240">
        <v>4876481.5</v>
      </c>
      <c r="G82" s="241">
        <v>1.2858868000000001</v>
      </c>
      <c r="H82" s="242">
        <v>1.3680140000000001</v>
      </c>
      <c r="I82" s="243">
        <v>0.93996599999999997</v>
      </c>
      <c r="J82" s="244">
        <v>4.4271449999999997E-2</v>
      </c>
      <c r="K82" s="245">
        <v>86296.596000000005</v>
      </c>
      <c r="L82" s="243">
        <v>1.0215441999999999</v>
      </c>
      <c r="M82" s="245">
        <v>390.09</v>
      </c>
      <c r="N82" s="245">
        <v>414.99959999999999</v>
      </c>
      <c r="O82" s="245">
        <v>406.24740000000003</v>
      </c>
      <c r="P82" s="245">
        <v>411.63240000000002</v>
      </c>
      <c r="Q82" s="246">
        <v>0.98489599999999999</v>
      </c>
      <c r="R82" s="245">
        <v>394.19290000000001</v>
      </c>
      <c r="S82" s="247">
        <v>388.23899999999998</v>
      </c>
    </row>
    <row r="83" spans="2:19" x14ac:dyDescent="0.3">
      <c r="B83" s="24">
        <v>0</v>
      </c>
      <c r="C83" s="248"/>
      <c r="D83" s="31">
        <v>210060</v>
      </c>
      <c r="E83" s="9" t="s">
        <v>270</v>
      </c>
      <c r="F83" s="33">
        <v>135771.19</v>
      </c>
      <c r="G83" s="204">
        <v>1.5535766</v>
      </c>
      <c r="H83" s="199">
        <v>1.3680140000000001</v>
      </c>
      <c r="I83" s="205">
        <v>1.1356440000000001</v>
      </c>
      <c r="J83" s="206">
        <v>3.9285420000000001E-2</v>
      </c>
      <c r="K83" s="200">
        <v>81917.210000000006</v>
      </c>
      <c r="L83" s="205">
        <v>1.0405918000000001</v>
      </c>
      <c r="M83" s="200">
        <v>357.84</v>
      </c>
      <c r="N83" s="200">
        <v>315.09530000000001</v>
      </c>
      <c r="O83" s="200">
        <v>302.8039</v>
      </c>
      <c r="P83" s="200">
        <v>396.41059999999999</v>
      </c>
      <c r="Q83" s="207">
        <v>0.76386430000000005</v>
      </c>
      <c r="R83" s="200">
        <v>394.19290000000001</v>
      </c>
      <c r="S83" s="208">
        <v>301.10989999999998</v>
      </c>
    </row>
    <row r="84" spans="2:19" x14ac:dyDescent="0.3">
      <c r="B84" s="24">
        <v>1</v>
      </c>
      <c r="C84" s="248">
        <v>1</v>
      </c>
      <c r="D84" s="31">
        <v>210060</v>
      </c>
      <c r="E84" s="9" t="s">
        <v>270</v>
      </c>
      <c r="F84" s="33">
        <v>6190524.5999999996</v>
      </c>
      <c r="G84" s="204">
        <v>1.3426346</v>
      </c>
      <c r="H84" s="199">
        <v>1.3680140000000001</v>
      </c>
      <c r="I84" s="205">
        <v>0.98144790000000004</v>
      </c>
      <c r="J84" s="206">
        <v>4.7452840000000003E-2</v>
      </c>
      <c r="K84" s="200">
        <v>78428.986000000004</v>
      </c>
      <c r="L84" s="205">
        <v>1.0168276000000001</v>
      </c>
      <c r="M84" s="200">
        <v>384.82</v>
      </c>
      <c r="N84" s="200">
        <v>392.09629999999999</v>
      </c>
      <c r="O84" s="200">
        <v>385.60750000000002</v>
      </c>
      <c r="P84" s="200">
        <v>397.03230000000002</v>
      </c>
      <c r="Q84" s="207">
        <v>0.97122629999999999</v>
      </c>
      <c r="R84" s="200">
        <v>394.19290000000001</v>
      </c>
      <c r="S84" s="208">
        <v>382.85050000000001</v>
      </c>
    </row>
    <row r="85" spans="2:19" x14ac:dyDescent="0.3">
      <c r="B85" s="236">
        <v>0</v>
      </c>
      <c r="C85" s="237"/>
      <c r="D85" s="238">
        <v>210061</v>
      </c>
      <c r="E85" s="239" t="s">
        <v>271</v>
      </c>
      <c r="F85" s="240">
        <v>71441.888999999996</v>
      </c>
      <c r="G85" s="241">
        <v>1.4209676</v>
      </c>
      <c r="H85" s="242">
        <v>1.3680140000000001</v>
      </c>
      <c r="I85" s="243">
        <v>1.038708</v>
      </c>
      <c r="J85" s="244">
        <v>3.3560659999999999E-2</v>
      </c>
      <c r="K85" s="245">
        <v>63336.091999999997</v>
      </c>
      <c r="L85" s="243">
        <v>1.012688</v>
      </c>
      <c r="M85" s="245">
        <v>311.83</v>
      </c>
      <c r="N85" s="245">
        <v>300.20600000000002</v>
      </c>
      <c r="O85" s="245">
        <v>296.44470000000001</v>
      </c>
      <c r="P85" s="245">
        <v>348.02859999999998</v>
      </c>
      <c r="Q85" s="246">
        <v>0.8517827</v>
      </c>
      <c r="R85" s="245">
        <v>394.19290000000001</v>
      </c>
      <c r="S85" s="247">
        <v>335.76670000000001</v>
      </c>
    </row>
    <row r="86" spans="2:19" x14ac:dyDescent="0.3">
      <c r="B86" s="236">
        <v>1</v>
      </c>
      <c r="C86" s="237">
        <v>1</v>
      </c>
      <c r="D86" s="238">
        <v>210061</v>
      </c>
      <c r="E86" s="239" t="s">
        <v>271</v>
      </c>
      <c r="F86" s="240">
        <v>765766.06</v>
      </c>
      <c r="G86" s="241">
        <v>1.4122170999999999</v>
      </c>
      <c r="H86" s="242">
        <v>1.3680140000000001</v>
      </c>
      <c r="I86" s="243">
        <v>1.0323119999999999</v>
      </c>
      <c r="J86" s="244">
        <v>6.3993030000000006E-2</v>
      </c>
      <c r="K86" s="245">
        <v>56425.035000000003</v>
      </c>
      <c r="L86" s="243">
        <v>0.99853798000000005</v>
      </c>
      <c r="M86" s="245">
        <v>386.14</v>
      </c>
      <c r="N86" s="245">
        <v>374.05029999999999</v>
      </c>
      <c r="O86" s="245">
        <v>374.59800000000001</v>
      </c>
      <c r="P86" s="245">
        <v>364.22370000000001</v>
      </c>
      <c r="Q86" s="246">
        <v>1.0298689999999999</v>
      </c>
      <c r="R86" s="245">
        <v>394.19290000000001</v>
      </c>
      <c r="S86" s="247">
        <v>405.96719999999999</v>
      </c>
    </row>
    <row r="87" spans="2:19" x14ac:dyDescent="0.3">
      <c r="B87" s="24">
        <v>0</v>
      </c>
      <c r="C87" s="248"/>
      <c r="D87" s="31">
        <v>210062</v>
      </c>
      <c r="E87" s="9" t="s">
        <v>272</v>
      </c>
      <c r="F87" s="33">
        <v>595861.09</v>
      </c>
      <c r="G87" s="204">
        <v>1.490326</v>
      </c>
      <c r="H87" s="199">
        <v>1.3680140000000001</v>
      </c>
      <c r="I87" s="205">
        <v>1.0894079999999999</v>
      </c>
      <c r="J87" s="206">
        <v>2.5209760000000001E-2</v>
      </c>
      <c r="K87" s="200">
        <v>103388.12</v>
      </c>
      <c r="L87" s="205">
        <v>1.0440141000000001</v>
      </c>
      <c r="M87" s="200">
        <v>339.89</v>
      </c>
      <c r="N87" s="200">
        <v>311.99590000000001</v>
      </c>
      <c r="O87" s="200">
        <v>298.84269999999998</v>
      </c>
      <c r="P87" s="200">
        <v>430.5915</v>
      </c>
      <c r="Q87" s="207">
        <v>0.69402819999999998</v>
      </c>
      <c r="R87" s="200">
        <v>394.19290000000001</v>
      </c>
      <c r="S87" s="208">
        <v>273.58100000000002</v>
      </c>
    </row>
    <row r="88" spans="2:19" x14ac:dyDescent="0.3">
      <c r="B88" s="24">
        <v>1</v>
      </c>
      <c r="C88" s="248">
        <v>2</v>
      </c>
      <c r="D88" s="31">
        <v>210062</v>
      </c>
      <c r="E88" s="9" t="s">
        <v>272</v>
      </c>
      <c r="F88" s="33">
        <v>6190524.5999999996</v>
      </c>
      <c r="G88" s="204">
        <v>1.3426346</v>
      </c>
      <c r="H88" s="199">
        <v>1.3680140000000001</v>
      </c>
      <c r="I88" s="205">
        <v>0.98144790000000004</v>
      </c>
      <c r="J88" s="206">
        <v>4.7452840000000003E-2</v>
      </c>
      <c r="K88" s="200">
        <v>78428.986000000004</v>
      </c>
      <c r="L88" s="205">
        <v>1.0168276000000001</v>
      </c>
      <c r="M88" s="200">
        <v>384.82</v>
      </c>
      <c r="N88" s="200">
        <v>392.09629999999999</v>
      </c>
      <c r="O88" s="200">
        <v>385.60750000000002</v>
      </c>
      <c r="P88" s="200">
        <v>397.03230000000002</v>
      </c>
      <c r="Q88" s="207">
        <v>0.97122629999999999</v>
      </c>
      <c r="R88" s="200">
        <v>394.19290000000001</v>
      </c>
      <c r="S88" s="208">
        <v>382.85050000000001</v>
      </c>
    </row>
    <row r="89" spans="2:19" x14ac:dyDescent="0.3">
      <c r="B89" s="236">
        <v>0</v>
      </c>
      <c r="C89" s="237"/>
      <c r="D89" s="238">
        <v>210063</v>
      </c>
      <c r="E89" s="239" t="s">
        <v>273</v>
      </c>
      <c r="F89" s="240">
        <v>583169.39</v>
      </c>
      <c r="G89" s="241">
        <v>1.3663917999999999</v>
      </c>
      <c r="H89" s="242">
        <v>1.3680140000000001</v>
      </c>
      <c r="I89" s="243">
        <v>0.99881410000000004</v>
      </c>
      <c r="J89" s="244">
        <v>3.983942E-2</v>
      </c>
      <c r="K89" s="245">
        <v>84168.391000000003</v>
      </c>
      <c r="L89" s="243">
        <v>1.0223461</v>
      </c>
      <c r="M89" s="245">
        <v>334.14</v>
      </c>
      <c r="N89" s="245">
        <v>334.53919999999999</v>
      </c>
      <c r="O89" s="245">
        <v>327.2269</v>
      </c>
      <c r="P89" s="245">
        <v>402.12580000000003</v>
      </c>
      <c r="Q89" s="246">
        <v>0.81374279999999999</v>
      </c>
      <c r="R89" s="245">
        <v>394.19290000000001</v>
      </c>
      <c r="S89" s="247">
        <v>320.77159999999998</v>
      </c>
    </row>
    <row r="90" spans="2:19" x14ac:dyDescent="0.3">
      <c r="B90" s="236">
        <v>1</v>
      </c>
      <c r="C90" s="237">
        <v>1</v>
      </c>
      <c r="D90" s="238">
        <v>210063</v>
      </c>
      <c r="E90" s="239" t="s">
        <v>273</v>
      </c>
      <c r="F90" s="240">
        <v>7081919.2000000002</v>
      </c>
      <c r="G90" s="241">
        <v>1.3517629</v>
      </c>
      <c r="H90" s="242">
        <v>1.3680140000000001</v>
      </c>
      <c r="I90" s="243">
        <v>0.98812060000000002</v>
      </c>
      <c r="J90" s="244">
        <v>4.8712499999999999E-2</v>
      </c>
      <c r="K90" s="245">
        <v>75015.725999999995</v>
      </c>
      <c r="L90" s="243">
        <v>1.008734</v>
      </c>
      <c r="M90" s="245">
        <v>386.74</v>
      </c>
      <c r="N90" s="245">
        <v>391.39429999999999</v>
      </c>
      <c r="O90" s="245">
        <v>388.00540000000001</v>
      </c>
      <c r="P90" s="245">
        <v>390.57159999999999</v>
      </c>
      <c r="Q90" s="246">
        <v>0.99278690000000003</v>
      </c>
      <c r="R90" s="245">
        <v>394.19290000000001</v>
      </c>
      <c r="S90" s="247">
        <v>391.34949999999998</v>
      </c>
    </row>
    <row r="91" spans="2:19" x14ac:dyDescent="0.3">
      <c r="B91" s="249">
        <v>0</v>
      </c>
      <c r="C91" s="250"/>
      <c r="D91" s="251">
        <v>210065</v>
      </c>
      <c r="E91" s="252" t="s">
        <v>274</v>
      </c>
      <c r="F91" s="253">
        <v>178166.62</v>
      </c>
      <c r="G91" s="254">
        <v>1.2414463</v>
      </c>
      <c r="H91" s="255">
        <v>1.3680140000000001</v>
      </c>
      <c r="I91" s="256">
        <v>0.90748070000000003</v>
      </c>
      <c r="J91" s="257">
        <v>3.2086419999999997E-2</v>
      </c>
      <c r="K91" s="258">
        <v>113788.67</v>
      </c>
      <c r="L91" s="256">
        <v>1.0289219999999999</v>
      </c>
      <c r="M91" s="258">
        <v>294.41000000000003</v>
      </c>
      <c r="N91" s="258">
        <v>324.4246</v>
      </c>
      <c r="O91" s="258">
        <v>315.30529999999999</v>
      </c>
      <c r="P91" s="258">
        <v>461.52870000000001</v>
      </c>
      <c r="Q91" s="259">
        <v>0.68317589999999995</v>
      </c>
      <c r="R91" s="258">
        <v>394.19290000000001</v>
      </c>
      <c r="S91" s="260">
        <v>269.30309999999997</v>
      </c>
    </row>
    <row r="92" spans="2:19" ht="16.2" thickBot="1" x14ac:dyDescent="0.35">
      <c r="B92" s="261">
        <v>1</v>
      </c>
      <c r="C92" s="262">
        <v>1</v>
      </c>
      <c r="D92" s="263">
        <v>210065</v>
      </c>
      <c r="E92" s="264" t="s">
        <v>274</v>
      </c>
      <c r="F92" s="265">
        <v>4876481.5</v>
      </c>
      <c r="G92" s="266">
        <v>1.2858868000000001</v>
      </c>
      <c r="H92" s="267">
        <v>1.3680140000000001</v>
      </c>
      <c r="I92" s="268">
        <v>0.93996599999999997</v>
      </c>
      <c r="J92" s="269">
        <v>4.4271449999999997E-2</v>
      </c>
      <c r="K92" s="270">
        <v>86296.596000000005</v>
      </c>
      <c r="L92" s="268">
        <v>1.0215441999999999</v>
      </c>
      <c r="M92" s="270">
        <v>390.09</v>
      </c>
      <c r="N92" s="270">
        <v>414.99959999999999</v>
      </c>
      <c r="O92" s="270">
        <v>406.24740000000003</v>
      </c>
      <c r="P92" s="270">
        <v>411.63240000000002</v>
      </c>
      <c r="Q92" s="271">
        <v>0.98489599999999999</v>
      </c>
      <c r="R92" s="270">
        <v>394.19290000000001</v>
      </c>
      <c r="S92" s="272">
        <v>388.23899999999998</v>
      </c>
    </row>
  </sheetData>
  <mergeCells count="1">
    <mergeCell ref="M3:S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ADB4F-42BD-2040-9EC3-E537195801FF}">
  <sheetPr>
    <tabColor theme="9" tint="0.79998168889431442"/>
  </sheetPr>
  <dimension ref="B1:S68"/>
  <sheetViews>
    <sheetView showGridLines="0" zoomScaleNormal="100" workbookViewId="0">
      <pane xSplit="4" ySplit="3" topLeftCell="E4" activePane="bottomRight" state="frozen"/>
      <selection activeCell="R48" sqref="R48"/>
      <selection pane="topRight" activeCell="R48" sqref="R48"/>
      <selection pane="bottomLeft" activeCell="R48" sqref="R48"/>
      <selection pane="bottomRight" activeCell="O16" sqref="O16"/>
    </sheetView>
  </sheetViews>
  <sheetFormatPr defaultColWidth="8.77734375" defaultRowHeight="15.6" x14ac:dyDescent="0.3"/>
  <cols>
    <col min="1" max="1" width="3" style="9" customWidth="1"/>
    <col min="2" max="2" width="13.109375" style="31" customWidth="1"/>
    <col min="3" max="3" width="13.109375" style="274" customWidth="1"/>
    <col min="4" max="4" width="28.44140625" style="31" customWidth="1"/>
    <col min="5" max="5" width="13.77734375" style="190" customWidth="1"/>
    <col min="6" max="6" width="15.33203125" style="32" customWidth="1"/>
    <col min="7" max="8" width="12" style="31" customWidth="1"/>
    <col min="9" max="9" width="12" style="33" customWidth="1"/>
    <col min="10" max="11" width="12.44140625" style="33" customWidth="1"/>
    <col min="12" max="12" width="14.77734375" style="33" customWidth="1"/>
    <col min="13" max="13" width="17.33203125" style="33" customWidth="1"/>
    <col min="14" max="15" width="20" style="33" customWidth="1"/>
    <col min="16" max="16" width="18.44140625" style="33" customWidth="1"/>
    <col min="17" max="17" width="13" style="32" customWidth="1"/>
    <col min="18" max="18" width="17.109375" style="33" customWidth="1"/>
    <col min="19" max="19" width="18.44140625" style="32" customWidth="1"/>
    <col min="20" max="16384" width="8.77734375" style="9"/>
  </cols>
  <sheetData>
    <row r="1" spans="2:19" ht="18.600000000000001" thickBot="1" x14ac:dyDescent="0.4">
      <c r="B1" s="1" t="s">
        <v>279</v>
      </c>
      <c r="C1" s="273"/>
    </row>
    <row r="2" spans="2:19" ht="16.2" thickBot="1" x14ac:dyDescent="0.35">
      <c r="J2" s="31"/>
      <c r="M2" s="322" t="s">
        <v>40</v>
      </c>
      <c r="N2" s="323"/>
      <c r="O2" s="323"/>
      <c r="P2" s="323"/>
      <c r="Q2" s="323"/>
      <c r="R2" s="323"/>
      <c r="S2" s="324"/>
    </row>
    <row r="3" spans="2:19" s="35" customFormat="1" ht="78.599999999999994" thickBot="1" x14ac:dyDescent="0.35">
      <c r="B3" s="121" t="s">
        <v>280</v>
      </c>
      <c r="C3" s="275" t="s">
        <v>281</v>
      </c>
      <c r="D3" s="124" t="s">
        <v>282</v>
      </c>
      <c r="E3" s="276" t="s">
        <v>283</v>
      </c>
      <c r="F3" s="121" t="s">
        <v>43</v>
      </c>
      <c r="G3" s="124" t="s">
        <v>44</v>
      </c>
      <c r="H3" s="124" t="s">
        <v>45</v>
      </c>
      <c r="I3" s="125" t="s">
        <v>46</v>
      </c>
      <c r="J3" s="124" t="s">
        <v>176</v>
      </c>
      <c r="K3" s="124" t="s">
        <v>177</v>
      </c>
      <c r="L3" s="122" t="s">
        <v>178</v>
      </c>
      <c r="M3" s="126" t="s">
        <v>179</v>
      </c>
      <c r="N3" s="126" t="s">
        <v>180</v>
      </c>
      <c r="O3" s="126" t="s">
        <v>212</v>
      </c>
      <c r="P3" s="126" t="s">
        <v>213</v>
      </c>
      <c r="Q3" s="126" t="s">
        <v>214</v>
      </c>
      <c r="R3" s="126" t="s">
        <v>215</v>
      </c>
      <c r="S3" s="127" t="s">
        <v>216</v>
      </c>
    </row>
    <row r="4" spans="2:19" x14ac:dyDescent="0.3">
      <c r="B4" s="36" t="s">
        <v>185</v>
      </c>
      <c r="C4" s="277">
        <v>24009</v>
      </c>
      <c r="D4" s="75" t="s">
        <v>48</v>
      </c>
      <c r="E4" s="278"/>
      <c r="F4" s="87">
        <v>415824</v>
      </c>
      <c r="G4" s="38">
        <v>1.3688513</v>
      </c>
      <c r="H4" s="38">
        <v>1.3680140000000001</v>
      </c>
      <c r="I4" s="38">
        <v>1.0006120000000001</v>
      </c>
      <c r="J4" s="88">
        <v>2.57614E-2</v>
      </c>
      <c r="K4" s="41">
        <v>109637.55</v>
      </c>
      <c r="L4" s="38">
        <v>1.0376730000000001</v>
      </c>
      <c r="M4" s="41">
        <v>329.09</v>
      </c>
      <c r="N4" s="41">
        <v>328.88600000000002</v>
      </c>
      <c r="O4" s="41">
        <v>316.94589999999999</v>
      </c>
      <c r="P4" s="41">
        <v>445.42140000000001</v>
      </c>
      <c r="Q4" s="42">
        <v>0.73837050000000004</v>
      </c>
      <c r="R4" s="41">
        <v>394.19290000000001</v>
      </c>
      <c r="S4" s="43">
        <v>291.06040000000002</v>
      </c>
    </row>
    <row r="5" spans="2:19" s="35" customFormat="1" ht="16.2" thickBot="1" x14ac:dyDescent="0.35">
      <c r="B5" s="279"/>
      <c r="C5" s="279">
        <v>210039</v>
      </c>
      <c r="D5" s="196" t="s">
        <v>260</v>
      </c>
      <c r="E5" s="120">
        <v>0.99745019999999995</v>
      </c>
      <c r="F5" s="280">
        <v>416887</v>
      </c>
      <c r="G5" s="281">
        <v>1.3694674</v>
      </c>
      <c r="H5" s="281">
        <v>1.3680140000000001</v>
      </c>
      <c r="I5" s="281">
        <v>1.0010619999999999</v>
      </c>
      <c r="J5" s="102">
        <v>2.5695699999999998E-2</v>
      </c>
      <c r="K5" s="98">
        <v>109608.96000000001</v>
      </c>
      <c r="L5" s="103">
        <v>1.037644</v>
      </c>
      <c r="M5" s="282">
        <v>328.97</v>
      </c>
      <c r="N5" s="282">
        <v>328.61799999999999</v>
      </c>
      <c r="O5" s="282">
        <v>316.69619999999998</v>
      </c>
      <c r="P5" s="282">
        <v>445.28730000000002</v>
      </c>
      <c r="Q5" s="283">
        <v>0.71121760000000001</v>
      </c>
      <c r="R5" s="282">
        <v>394.19290000000001</v>
      </c>
      <c r="S5" s="284">
        <v>280.3569</v>
      </c>
    </row>
    <row r="6" spans="2:19" s="35" customFormat="1" x14ac:dyDescent="0.3">
      <c r="B6" s="36" t="s">
        <v>185</v>
      </c>
      <c r="C6" s="277">
        <v>24017</v>
      </c>
      <c r="D6" s="75" t="s">
        <v>49</v>
      </c>
      <c r="E6" s="278"/>
      <c r="F6" s="87">
        <v>599754</v>
      </c>
      <c r="G6" s="38">
        <v>1.3622179000000001</v>
      </c>
      <c r="H6" s="38">
        <v>1.3680140000000001</v>
      </c>
      <c r="I6" s="38">
        <v>0.99576310000000001</v>
      </c>
      <c r="J6" s="88">
        <v>3.09574E-2</v>
      </c>
      <c r="K6" s="41">
        <v>98424.043000000005</v>
      </c>
      <c r="L6" s="38">
        <v>1.0380720000000001</v>
      </c>
      <c r="M6" s="41">
        <v>333.62</v>
      </c>
      <c r="N6" s="41">
        <v>335.04149999999998</v>
      </c>
      <c r="O6" s="41">
        <v>322.75349999999997</v>
      </c>
      <c r="P6" s="41">
        <v>425.30689999999998</v>
      </c>
      <c r="Q6" s="42">
        <v>0.78776400000000002</v>
      </c>
      <c r="R6" s="41">
        <v>394.19290000000001</v>
      </c>
      <c r="S6" s="43">
        <v>310.53089999999997</v>
      </c>
    </row>
    <row r="7" spans="2:19" s="35" customFormat="1" ht="16.2" thickBot="1" x14ac:dyDescent="0.35">
      <c r="B7" s="44"/>
      <c r="C7" s="44">
        <v>210035</v>
      </c>
      <c r="D7" s="93" t="s">
        <v>257</v>
      </c>
      <c r="E7" s="118">
        <v>1</v>
      </c>
      <c r="F7" s="71">
        <v>598691</v>
      </c>
      <c r="G7" s="46">
        <v>1.3617771000000001</v>
      </c>
      <c r="H7" s="46">
        <v>1.3680140000000001</v>
      </c>
      <c r="I7" s="46">
        <v>0.99544080000000001</v>
      </c>
      <c r="J7" s="80">
        <v>3.1012399999999999E-2</v>
      </c>
      <c r="K7" s="200">
        <v>98424.043000000005</v>
      </c>
      <c r="L7" s="48">
        <v>1.0380929999999999</v>
      </c>
      <c r="M7" s="285">
        <v>333.71</v>
      </c>
      <c r="N7" s="285">
        <v>335.24209999999999</v>
      </c>
      <c r="O7" s="285">
        <v>322.94040000000001</v>
      </c>
      <c r="P7" s="285">
        <v>425.36470000000003</v>
      </c>
      <c r="Q7" s="286">
        <v>0.75920840000000001</v>
      </c>
      <c r="R7" s="285">
        <v>394.19290000000001</v>
      </c>
      <c r="S7" s="51">
        <v>299.27460000000002</v>
      </c>
    </row>
    <row r="8" spans="2:19" s="35" customFormat="1" ht="19.05" customHeight="1" x14ac:dyDescent="0.3">
      <c r="B8" s="36" t="s">
        <v>185</v>
      </c>
      <c r="C8" s="277">
        <v>24033</v>
      </c>
      <c r="D8" s="75" t="s">
        <v>143</v>
      </c>
      <c r="E8" s="278"/>
      <c r="F8" s="87">
        <v>2481505</v>
      </c>
      <c r="G8" s="38">
        <v>1.4717905</v>
      </c>
      <c r="H8" s="38">
        <v>1.3680140000000001</v>
      </c>
      <c r="I8" s="38">
        <v>1.0758589999999999</v>
      </c>
      <c r="J8" s="88">
        <v>3.8541899999999997E-2</v>
      </c>
      <c r="K8" s="41">
        <v>90378.076000000001</v>
      </c>
      <c r="L8" s="38">
        <v>1.039679</v>
      </c>
      <c r="M8" s="41">
        <v>322.86</v>
      </c>
      <c r="N8" s="41">
        <v>300.09820000000002</v>
      </c>
      <c r="O8" s="41">
        <v>288.64499999999998</v>
      </c>
      <c r="P8" s="41">
        <v>414.92349999999999</v>
      </c>
      <c r="Q8" s="42">
        <v>0.7232615</v>
      </c>
      <c r="R8" s="41">
        <v>394.19290000000001</v>
      </c>
      <c r="S8" s="43">
        <v>285.1046</v>
      </c>
    </row>
    <row r="9" spans="2:19" x14ac:dyDescent="0.3">
      <c r="B9" s="44"/>
      <c r="C9" s="44">
        <v>210003</v>
      </c>
      <c r="D9" s="93" t="s">
        <v>232</v>
      </c>
      <c r="E9" s="118">
        <v>1</v>
      </c>
      <c r="F9" s="71">
        <v>335996.37</v>
      </c>
      <c r="G9" s="46">
        <v>1.6238706999999999</v>
      </c>
      <c r="H9" s="46">
        <v>1.3680140000000001</v>
      </c>
      <c r="I9" s="46">
        <v>1.187028</v>
      </c>
      <c r="J9" s="80">
        <v>4.2169499999999999E-2</v>
      </c>
      <c r="K9" s="200">
        <v>73902.156000000003</v>
      </c>
      <c r="L9" s="48">
        <v>1.0437069999999999</v>
      </c>
      <c r="M9" s="285">
        <v>356.67</v>
      </c>
      <c r="N9" s="285">
        <v>300.47019999999998</v>
      </c>
      <c r="O9" s="285">
        <v>287.88749999999999</v>
      </c>
      <c r="P9" s="285">
        <v>381.16210000000001</v>
      </c>
      <c r="Q9" s="286">
        <v>0.75528879999999998</v>
      </c>
      <c r="R9" s="285">
        <v>394.19290000000001</v>
      </c>
      <c r="S9" s="51">
        <v>297.72949999999997</v>
      </c>
    </row>
    <row r="10" spans="2:19" x14ac:dyDescent="0.3">
      <c r="B10" s="44"/>
      <c r="C10" s="44">
        <v>210016</v>
      </c>
      <c r="D10" s="93" t="s">
        <v>242</v>
      </c>
      <c r="E10" s="118">
        <v>0.67216549999999997</v>
      </c>
      <c r="F10" s="71">
        <v>640651.88</v>
      </c>
      <c r="G10" s="46">
        <v>1.3388138999999999</v>
      </c>
      <c r="H10" s="46">
        <v>1.3680140000000001</v>
      </c>
      <c r="I10" s="46">
        <v>0.97865500000000005</v>
      </c>
      <c r="J10" s="80">
        <v>5.2567299999999997E-2</v>
      </c>
      <c r="K10" s="200">
        <v>76896.91</v>
      </c>
      <c r="L10" s="48">
        <v>1.032368</v>
      </c>
      <c r="M10" s="285">
        <v>290.12</v>
      </c>
      <c r="N10" s="285">
        <v>296.44979999999998</v>
      </c>
      <c r="O10" s="285">
        <v>287.1551</v>
      </c>
      <c r="P10" s="285">
        <v>398.90890000000002</v>
      </c>
      <c r="Q10" s="286">
        <v>0.71985140000000003</v>
      </c>
      <c r="R10" s="285">
        <v>394.19290000000001</v>
      </c>
      <c r="S10" s="51">
        <v>283.76029999999997</v>
      </c>
    </row>
    <row r="11" spans="2:19" x14ac:dyDescent="0.3">
      <c r="B11" s="44"/>
      <c r="C11" s="44">
        <v>210051</v>
      </c>
      <c r="D11" s="93" t="s">
        <v>267</v>
      </c>
      <c r="E11" s="118">
        <v>0.99978909999999999</v>
      </c>
      <c r="F11" s="71">
        <v>568866.55000000005</v>
      </c>
      <c r="G11" s="46">
        <v>1.4733963999999999</v>
      </c>
      <c r="H11" s="46">
        <v>1.3680140000000001</v>
      </c>
      <c r="I11" s="46">
        <v>1.0770329999999999</v>
      </c>
      <c r="J11" s="80">
        <v>3.2514599999999998E-2</v>
      </c>
      <c r="K11" s="200">
        <v>98419.896999999997</v>
      </c>
      <c r="L11" s="48">
        <v>1.0383899999999999</v>
      </c>
      <c r="M11" s="285">
        <v>319.70999999999998</v>
      </c>
      <c r="N11" s="285">
        <v>296.84589999999997</v>
      </c>
      <c r="O11" s="285">
        <v>285.87130000000002</v>
      </c>
      <c r="P11" s="285">
        <v>426.93259999999998</v>
      </c>
      <c r="Q11" s="286">
        <v>0.66959360000000001</v>
      </c>
      <c r="R11" s="285">
        <v>394.19290000000001</v>
      </c>
      <c r="S11" s="51">
        <v>263.94900000000001</v>
      </c>
    </row>
    <row r="12" spans="2:19" x14ac:dyDescent="0.3">
      <c r="B12" s="44"/>
      <c r="C12" s="44">
        <v>210060</v>
      </c>
      <c r="D12" s="93" t="s">
        <v>270</v>
      </c>
      <c r="E12" s="118">
        <v>1</v>
      </c>
      <c r="F12" s="71">
        <v>135771.19</v>
      </c>
      <c r="G12" s="46">
        <v>1.5535766</v>
      </c>
      <c r="H12" s="46">
        <v>1.3680140000000001</v>
      </c>
      <c r="I12" s="46">
        <v>1.1356440000000001</v>
      </c>
      <c r="J12" s="80">
        <v>3.9285399999999998E-2</v>
      </c>
      <c r="K12" s="200">
        <v>81917.210000000006</v>
      </c>
      <c r="L12" s="48">
        <v>1.040592</v>
      </c>
      <c r="M12" s="285">
        <v>357.84</v>
      </c>
      <c r="N12" s="285">
        <v>315.09530000000001</v>
      </c>
      <c r="O12" s="285">
        <v>302.80399999999997</v>
      </c>
      <c r="P12" s="285">
        <v>396.41059999999999</v>
      </c>
      <c r="Q12" s="286">
        <v>0.76386430000000005</v>
      </c>
      <c r="R12" s="285">
        <v>394.19290000000001</v>
      </c>
      <c r="S12" s="51">
        <v>301.10989999999998</v>
      </c>
    </row>
    <row r="13" spans="2:19" ht="16.2" thickBot="1" x14ac:dyDescent="0.35">
      <c r="B13" s="44"/>
      <c r="C13" s="44">
        <v>210062</v>
      </c>
      <c r="D13" s="93" t="s">
        <v>272</v>
      </c>
      <c r="E13" s="118">
        <v>1</v>
      </c>
      <c r="F13" s="71">
        <v>595861.09</v>
      </c>
      <c r="G13" s="46">
        <v>1.490326</v>
      </c>
      <c r="H13" s="46">
        <v>1.3680140000000001</v>
      </c>
      <c r="I13" s="46">
        <v>1.0894079999999999</v>
      </c>
      <c r="J13" s="80">
        <v>2.5209800000000001E-2</v>
      </c>
      <c r="K13" s="200">
        <v>103388.12</v>
      </c>
      <c r="L13" s="48">
        <v>1.044014</v>
      </c>
      <c r="M13" s="285">
        <v>339.89</v>
      </c>
      <c r="N13" s="285">
        <v>311.99590000000001</v>
      </c>
      <c r="O13" s="285">
        <v>298.84269999999998</v>
      </c>
      <c r="P13" s="285">
        <v>430.5915</v>
      </c>
      <c r="Q13" s="286">
        <v>0.69402819999999998</v>
      </c>
      <c r="R13" s="285">
        <v>394.19290000000001</v>
      </c>
      <c r="S13" s="51">
        <v>273.58100000000002</v>
      </c>
    </row>
    <row r="14" spans="2:19" x14ac:dyDescent="0.3">
      <c r="B14" s="36" t="s">
        <v>185</v>
      </c>
      <c r="C14" s="277">
        <v>24037</v>
      </c>
      <c r="D14" s="75" t="s">
        <v>144</v>
      </c>
      <c r="E14" s="278"/>
      <c r="F14" s="87">
        <v>447540</v>
      </c>
      <c r="G14" s="38">
        <v>1.3160966000000001</v>
      </c>
      <c r="H14" s="38">
        <v>1.3680140000000001</v>
      </c>
      <c r="I14" s="38">
        <v>0.96204900000000004</v>
      </c>
      <c r="J14" s="88">
        <v>3.9019999999999999E-2</v>
      </c>
      <c r="K14" s="41">
        <v>92502.35</v>
      </c>
      <c r="L14" s="38">
        <v>1.036103</v>
      </c>
      <c r="M14" s="41">
        <v>352.98</v>
      </c>
      <c r="N14" s="41">
        <v>366.90320000000003</v>
      </c>
      <c r="O14" s="41">
        <v>354.11860000000001</v>
      </c>
      <c r="P14" s="41">
        <v>420.26949999999999</v>
      </c>
      <c r="Q14" s="42">
        <v>0.87301890000000004</v>
      </c>
      <c r="R14" s="41">
        <v>394.19290000000001</v>
      </c>
      <c r="S14" s="43">
        <v>344.13780000000003</v>
      </c>
    </row>
    <row r="15" spans="2:19" ht="16.2" thickBot="1" x14ac:dyDescent="0.35">
      <c r="B15" s="44"/>
      <c r="C15" s="44">
        <v>210028</v>
      </c>
      <c r="D15" s="93" t="s">
        <v>251</v>
      </c>
      <c r="E15" s="118">
        <v>1</v>
      </c>
      <c r="F15" s="71">
        <v>447540</v>
      </c>
      <c r="G15" s="46">
        <v>1.3160966000000001</v>
      </c>
      <c r="H15" s="46">
        <v>1.3680140000000001</v>
      </c>
      <c r="I15" s="46">
        <v>0.96204900000000004</v>
      </c>
      <c r="J15" s="80">
        <v>3.9019999999999999E-2</v>
      </c>
      <c r="K15" s="200">
        <v>92502.35</v>
      </c>
      <c r="L15" s="48">
        <v>1.036103</v>
      </c>
      <c r="M15" s="285">
        <v>352.98</v>
      </c>
      <c r="N15" s="285">
        <v>366.90320000000003</v>
      </c>
      <c r="O15" s="285">
        <v>354.11860000000001</v>
      </c>
      <c r="P15" s="285">
        <v>420.26949999999999</v>
      </c>
      <c r="Q15" s="286">
        <v>0.84259890000000004</v>
      </c>
      <c r="R15" s="285">
        <v>394.19290000000001</v>
      </c>
      <c r="S15" s="51">
        <v>332.1465</v>
      </c>
    </row>
    <row r="16" spans="2:19" x14ac:dyDescent="0.3">
      <c r="B16" s="36" t="s">
        <v>186</v>
      </c>
      <c r="C16" s="277">
        <v>24001</v>
      </c>
      <c r="D16" s="75" t="s">
        <v>146</v>
      </c>
      <c r="E16" s="278"/>
      <c r="F16" s="87">
        <v>179568</v>
      </c>
      <c r="G16" s="38">
        <v>1.5326721000000001</v>
      </c>
      <c r="H16" s="38">
        <v>1.3680140000000001</v>
      </c>
      <c r="I16" s="38">
        <v>1.120363</v>
      </c>
      <c r="J16" s="88">
        <v>7.29958E-2</v>
      </c>
      <c r="K16" s="41">
        <v>44789.182999999997</v>
      </c>
      <c r="L16" s="38">
        <v>1.0494250000000001</v>
      </c>
      <c r="M16" s="41">
        <v>372.06</v>
      </c>
      <c r="N16" s="41">
        <v>332.09109999999998</v>
      </c>
      <c r="O16" s="41">
        <v>316.45049999999998</v>
      </c>
      <c r="P16" s="41">
        <v>347.14319999999998</v>
      </c>
      <c r="Q16" s="42">
        <v>0.95663989999999999</v>
      </c>
      <c r="R16" s="41">
        <v>394.19290000000001</v>
      </c>
      <c r="S16" s="43">
        <v>377.10070000000002</v>
      </c>
    </row>
    <row r="17" spans="2:19" ht="16.2" thickBot="1" x14ac:dyDescent="0.35">
      <c r="B17" s="44"/>
      <c r="C17" s="44">
        <v>210027</v>
      </c>
      <c r="D17" s="93" t="s">
        <v>250</v>
      </c>
      <c r="E17" s="118">
        <v>0.92877279999999995</v>
      </c>
      <c r="F17" s="71">
        <v>193339</v>
      </c>
      <c r="G17" s="46">
        <v>1.5222201</v>
      </c>
      <c r="H17" s="46">
        <v>1.3680140000000001</v>
      </c>
      <c r="I17" s="46">
        <v>1.1127229999999999</v>
      </c>
      <c r="J17" s="80">
        <v>6.9233600000000006E-2</v>
      </c>
      <c r="K17" s="200">
        <v>45299.881000000001</v>
      </c>
      <c r="L17" s="48">
        <v>1.0490520000000001</v>
      </c>
      <c r="M17" s="285">
        <v>366.53</v>
      </c>
      <c r="N17" s="285">
        <v>329.40359999999998</v>
      </c>
      <c r="O17" s="285">
        <v>314.00110000000001</v>
      </c>
      <c r="P17" s="285">
        <v>344.35750000000002</v>
      </c>
      <c r="Q17" s="286">
        <v>0.9118463</v>
      </c>
      <c r="R17" s="285">
        <v>394.19290000000001</v>
      </c>
      <c r="S17" s="51">
        <v>359.44330000000002</v>
      </c>
    </row>
    <row r="18" spans="2:19" x14ac:dyDescent="0.3">
      <c r="B18" s="36" t="s">
        <v>186</v>
      </c>
      <c r="C18" s="277">
        <v>24023</v>
      </c>
      <c r="D18" s="75" t="s">
        <v>147</v>
      </c>
      <c r="E18" s="278"/>
      <c r="F18" s="87">
        <v>82146</v>
      </c>
      <c r="G18" s="38">
        <v>1.4570915</v>
      </c>
      <c r="H18" s="38">
        <v>1.3680140000000001</v>
      </c>
      <c r="I18" s="38">
        <v>1.0651139999999999</v>
      </c>
      <c r="J18" s="88">
        <v>3.5896499999999998E-2</v>
      </c>
      <c r="K18" s="41">
        <v>48637.811000000002</v>
      </c>
      <c r="L18" s="38">
        <v>1.041849</v>
      </c>
      <c r="M18" s="41">
        <v>366.75</v>
      </c>
      <c r="N18" s="41">
        <v>344.32909999999998</v>
      </c>
      <c r="O18" s="41">
        <v>330.49810000000002</v>
      </c>
      <c r="P18" s="41">
        <v>316.96440000000001</v>
      </c>
      <c r="Q18" s="42">
        <v>1.0863339999999999</v>
      </c>
      <c r="R18" s="41">
        <v>394.19290000000001</v>
      </c>
      <c r="S18" s="43">
        <v>428.22500000000002</v>
      </c>
    </row>
    <row r="19" spans="2:19" ht="16.2" thickBot="1" x14ac:dyDescent="0.35">
      <c r="B19" s="44"/>
      <c r="C19" s="44">
        <v>210017</v>
      </c>
      <c r="D19" s="93" t="s">
        <v>243</v>
      </c>
      <c r="E19" s="118">
        <v>1</v>
      </c>
      <c r="F19" s="71">
        <v>68375</v>
      </c>
      <c r="G19" s="46">
        <v>1.4714236999999999</v>
      </c>
      <c r="H19" s="46">
        <v>1.3680140000000001</v>
      </c>
      <c r="I19" s="46">
        <v>1.075591</v>
      </c>
      <c r="J19" s="80">
        <v>3.9062399999999997E-2</v>
      </c>
      <c r="K19" s="200">
        <v>47968.875999999997</v>
      </c>
      <c r="L19" s="48">
        <v>1.041377</v>
      </c>
      <c r="M19" s="285">
        <v>381.31</v>
      </c>
      <c r="N19" s="285">
        <v>354.51220000000001</v>
      </c>
      <c r="O19" s="285">
        <v>340.42630000000003</v>
      </c>
      <c r="P19" s="285">
        <v>318.76330000000002</v>
      </c>
      <c r="Q19" s="286">
        <v>1.06796</v>
      </c>
      <c r="R19" s="285">
        <v>394.19290000000001</v>
      </c>
      <c r="S19" s="51">
        <v>420.9821</v>
      </c>
    </row>
    <row r="20" spans="2:19" x14ac:dyDescent="0.3">
      <c r="B20" s="36" t="s">
        <v>186</v>
      </c>
      <c r="C20" s="277">
        <v>24043</v>
      </c>
      <c r="D20" s="75" t="s">
        <v>148</v>
      </c>
      <c r="E20" s="278"/>
      <c r="F20" s="87">
        <v>445411</v>
      </c>
      <c r="G20" s="38">
        <v>1.4110376</v>
      </c>
      <c r="H20" s="38">
        <v>1.3680140000000001</v>
      </c>
      <c r="I20" s="38">
        <v>1.03145</v>
      </c>
      <c r="J20" s="88">
        <v>4.9446499999999997E-2</v>
      </c>
      <c r="K20" s="41">
        <v>61954.171999999999</v>
      </c>
      <c r="L20" s="38">
        <v>1.0337750000000001</v>
      </c>
      <c r="M20" s="41">
        <v>332.58</v>
      </c>
      <c r="N20" s="41">
        <v>322.44420000000002</v>
      </c>
      <c r="O20" s="41">
        <v>311.90949999999998</v>
      </c>
      <c r="P20" s="41">
        <v>361.55770000000001</v>
      </c>
      <c r="Q20" s="42">
        <v>0.89181940000000004</v>
      </c>
      <c r="R20" s="41">
        <v>394.19290000000001</v>
      </c>
      <c r="S20" s="43">
        <v>351.5489</v>
      </c>
    </row>
    <row r="21" spans="2:19" ht="16.2" thickBot="1" x14ac:dyDescent="0.35">
      <c r="B21" s="44"/>
      <c r="C21" s="44">
        <v>210001</v>
      </c>
      <c r="D21" s="93" t="s">
        <v>230</v>
      </c>
      <c r="E21" s="118">
        <v>0.98683509999999997</v>
      </c>
      <c r="F21" s="71">
        <v>451124</v>
      </c>
      <c r="G21" s="46">
        <v>1.4106460000000001</v>
      </c>
      <c r="H21" s="46">
        <v>1.3680140000000001</v>
      </c>
      <c r="I21" s="46">
        <v>1.0311630000000001</v>
      </c>
      <c r="J21" s="80">
        <v>4.8902899999999999E-2</v>
      </c>
      <c r="K21" s="200">
        <v>62013.483</v>
      </c>
      <c r="L21" s="48">
        <v>1.0339499999999999</v>
      </c>
      <c r="M21" s="285">
        <v>332.09</v>
      </c>
      <c r="N21" s="285">
        <v>322.0496</v>
      </c>
      <c r="O21" s="285">
        <v>311.47500000000002</v>
      </c>
      <c r="P21" s="285">
        <v>361.12220000000002</v>
      </c>
      <c r="Q21" s="286">
        <v>0.8625197</v>
      </c>
      <c r="R21" s="285">
        <v>394.19290000000001</v>
      </c>
      <c r="S21" s="51">
        <v>339.9991</v>
      </c>
    </row>
    <row r="22" spans="2:19" x14ac:dyDescent="0.3">
      <c r="B22" s="36" t="s">
        <v>187</v>
      </c>
      <c r="C22" s="277">
        <v>24029</v>
      </c>
      <c r="D22" s="75" t="s">
        <v>151</v>
      </c>
      <c r="E22" s="278"/>
      <c r="F22" s="87">
        <v>68001</v>
      </c>
      <c r="G22" s="38">
        <v>1.4321868</v>
      </c>
      <c r="H22" s="38">
        <v>1.3680140000000001</v>
      </c>
      <c r="I22" s="38">
        <v>1.0469090000000001</v>
      </c>
      <c r="J22" s="88">
        <v>5.5266700000000002E-2</v>
      </c>
      <c r="K22" s="41">
        <v>58827.694000000003</v>
      </c>
      <c r="L22" s="38">
        <v>1.0249109999999999</v>
      </c>
      <c r="M22" s="41">
        <v>348.98</v>
      </c>
      <c r="N22" s="41">
        <v>333.34539999999998</v>
      </c>
      <c r="O22" s="41">
        <v>325.2432</v>
      </c>
      <c r="P22" s="41">
        <v>360.53969999999998</v>
      </c>
      <c r="Q22" s="42">
        <v>0.92457319999999998</v>
      </c>
      <c r="R22" s="41">
        <v>394.19290000000001</v>
      </c>
      <c r="S22" s="43">
        <v>364.46019999999999</v>
      </c>
    </row>
    <row r="23" spans="2:19" ht="16.2" thickBot="1" x14ac:dyDescent="0.35">
      <c r="B23" s="279"/>
      <c r="C23" s="279">
        <v>210030</v>
      </c>
      <c r="D23" s="196" t="s">
        <v>253</v>
      </c>
      <c r="E23" s="120">
        <v>0.75938050000000001</v>
      </c>
      <c r="F23" s="280">
        <v>89548</v>
      </c>
      <c r="G23" s="281">
        <v>1.4047339000000001</v>
      </c>
      <c r="H23" s="281">
        <v>1.3680140000000001</v>
      </c>
      <c r="I23" s="281">
        <v>1.026842</v>
      </c>
      <c r="J23" s="102">
        <v>5.4522899999999999E-2</v>
      </c>
      <c r="K23" s="98">
        <v>60569.921000000002</v>
      </c>
      <c r="L23" s="103">
        <v>1.027393</v>
      </c>
      <c r="M23" s="282">
        <v>347.67</v>
      </c>
      <c r="N23" s="282">
        <v>338.58390000000003</v>
      </c>
      <c r="O23" s="282">
        <v>329.5564</v>
      </c>
      <c r="P23" s="282">
        <v>363.73160000000001</v>
      </c>
      <c r="Q23" s="283">
        <v>0.90604289999999998</v>
      </c>
      <c r="R23" s="282">
        <v>394.19290000000001</v>
      </c>
      <c r="S23" s="284">
        <v>357.15570000000002</v>
      </c>
    </row>
    <row r="24" spans="2:19" x14ac:dyDescent="0.3">
      <c r="B24" s="36" t="s">
        <v>187</v>
      </c>
      <c r="C24" s="277">
        <v>24039</v>
      </c>
      <c r="D24" s="75" t="s">
        <v>153</v>
      </c>
      <c r="E24" s="278"/>
      <c r="F24" s="87">
        <v>52252</v>
      </c>
      <c r="G24" s="38">
        <v>1.7090017</v>
      </c>
      <c r="H24" s="38">
        <v>1.3680140000000001</v>
      </c>
      <c r="I24" s="38">
        <v>1.2492570000000001</v>
      </c>
      <c r="J24" s="88">
        <v>0.1070806</v>
      </c>
      <c r="K24" s="41">
        <v>43665.521999999997</v>
      </c>
      <c r="L24" s="38">
        <v>1.0471950000000001</v>
      </c>
      <c r="M24" s="41">
        <v>403.77</v>
      </c>
      <c r="N24" s="41">
        <v>323.20569999999998</v>
      </c>
      <c r="O24" s="41">
        <v>308.6395</v>
      </c>
      <c r="P24" s="41">
        <v>380.37049999999999</v>
      </c>
      <c r="Q24" s="42">
        <v>0.84971280000000005</v>
      </c>
      <c r="R24" s="41">
        <v>394.19290000000001</v>
      </c>
      <c r="S24" s="43">
        <v>334.95080000000002</v>
      </c>
    </row>
    <row r="25" spans="2:19" ht="16.2" thickBot="1" x14ac:dyDescent="0.35">
      <c r="B25" s="279"/>
      <c r="C25" s="279">
        <v>210045</v>
      </c>
      <c r="D25" s="196" t="s">
        <v>264</v>
      </c>
      <c r="E25" s="120">
        <v>0.94396990000000003</v>
      </c>
      <c r="F25" s="280">
        <v>9715.8925999999992</v>
      </c>
      <c r="G25" s="281">
        <v>1.6632684</v>
      </c>
      <c r="H25" s="281">
        <v>1.3680140000000001</v>
      </c>
      <c r="I25" s="281">
        <v>1.215827</v>
      </c>
      <c r="J25" s="102">
        <v>8.3088099999999998E-2</v>
      </c>
      <c r="K25" s="98">
        <v>45913.963000000003</v>
      </c>
      <c r="L25" s="103">
        <v>1.0455449999999999</v>
      </c>
      <c r="M25" s="282">
        <v>381.28</v>
      </c>
      <c r="N25" s="282">
        <v>313.59840000000003</v>
      </c>
      <c r="O25" s="282">
        <v>299.93770000000001</v>
      </c>
      <c r="P25" s="282">
        <v>360.30520000000001</v>
      </c>
      <c r="Q25" s="283">
        <v>0.83245440000000004</v>
      </c>
      <c r="R25" s="282">
        <v>394.19290000000001</v>
      </c>
      <c r="S25" s="284">
        <v>328.14760000000001</v>
      </c>
    </row>
    <row r="26" spans="2:19" x14ac:dyDescent="0.3">
      <c r="B26" s="36" t="s">
        <v>187</v>
      </c>
      <c r="C26" s="277">
        <v>24041</v>
      </c>
      <c r="D26" s="75" t="s">
        <v>154</v>
      </c>
      <c r="E26" s="278"/>
      <c r="F26" s="87">
        <v>120658</v>
      </c>
      <c r="G26" s="38">
        <v>1.3372933</v>
      </c>
      <c r="H26" s="38">
        <v>1.3680140000000001</v>
      </c>
      <c r="I26" s="38">
        <v>0.97754350000000001</v>
      </c>
      <c r="J26" s="88">
        <v>3.3005600000000003E-2</v>
      </c>
      <c r="K26" s="41">
        <v>66363.245999999999</v>
      </c>
      <c r="L26" s="38">
        <v>1.0207790000000001</v>
      </c>
      <c r="M26" s="41">
        <v>353.64</v>
      </c>
      <c r="N26" s="41">
        <v>361.76819999999998</v>
      </c>
      <c r="O26" s="41">
        <v>354.404</v>
      </c>
      <c r="P26" s="41">
        <v>354.34870000000001</v>
      </c>
      <c r="Q26" s="42">
        <v>1.0209379999999999</v>
      </c>
      <c r="R26" s="41">
        <v>394.19290000000001</v>
      </c>
      <c r="S26" s="43">
        <v>402.44670000000002</v>
      </c>
    </row>
    <row r="27" spans="2:19" ht="16.2" thickBot="1" x14ac:dyDescent="0.35">
      <c r="B27" s="44"/>
      <c r="C27" s="44">
        <v>210037</v>
      </c>
      <c r="D27" s="93" t="s">
        <v>258</v>
      </c>
      <c r="E27" s="118">
        <v>0.34581109999999998</v>
      </c>
      <c r="F27" s="71">
        <v>348913</v>
      </c>
      <c r="G27" s="46">
        <v>1.3670564000000001</v>
      </c>
      <c r="H27" s="46">
        <v>1.3680140000000001</v>
      </c>
      <c r="I27" s="46">
        <v>0.99929990000000002</v>
      </c>
      <c r="J27" s="80">
        <v>4.7089600000000002E-2</v>
      </c>
      <c r="K27" s="200">
        <v>67595.722999999998</v>
      </c>
      <c r="L27" s="48">
        <v>1.029182</v>
      </c>
      <c r="M27" s="285">
        <v>346.41</v>
      </c>
      <c r="N27" s="285">
        <v>346.65699999999998</v>
      </c>
      <c r="O27" s="285">
        <v>336.82760000000002</v>
      </c>
      <c r="P27" s="285">
        <v>371.94749999999999</v>
      </c>
      <c r="Q27" s="286">
        <v>0.90557829999999995</v>
      </c>
      <c r="R27" s="285">
        <v>394.19290000000001</v>
      </c>
      <c r="S27" s="51">
        <v>356.97250000000003</v>
      </c>
    </row>
    <row r="28" spans="2:19" x14ac:dyDescent="0.3">
      <c r="B28" s="36" t="s">
        <v>187</v>
      </c>
      <c r="C28" s="277">
        <v>24045</v>
      </c>
      <c r="D28" s="75" t="s">
        <v>155</v>
      </c>
      <c r="E28" s="278"/>
      <c r="F28" s="87">
        <v>275464</v>
      </c>
      <c r="G28" s="38">
        <v>1.4596846000000001</v>
      </c>
      <c r="H28" s="38">
        <v>1.3680140000000001</v>
      </c>
      <c r="I28" s="38">
        <v>1.06701</v>
      </c>
      <c r="J28" s="88">
        <v>7.72201E-2</v>
      </c>
      <c r="K28" s="41">
        <v>57153.298000000003</v>
      </c>
      <c r="L28" s="38">
        <v>1.037479</v>
      </c>
      <c r="M28" s="41">
        <v>336.58</v>
      </c>
      <c r="N28" s="41">
        <v>315.44049999999999</v>
      </c>
      <c r="O28" s="41">
        <v>304.04509999999999</v>
      </c>
      <c r="P28" s="41">
        <v>379.77300000000002</v>
      </c>
      <c r="Q28" s="42">
        <v>0.83060279999999997</v>
      </c>
      <c r="R28" s="41">
        <v>394.19290000000001</v>
      </c>
      <c r="S28" s="43">
        <v>327.41770000000002</v>
      </c>
    </row>
    <row r="29" spans="2:19" ht="16.2" thickBot="1" x14ac:dyDescent="0.35">
      <c r="B29" s="44"/>
      <c r="C29" s="44">
        <v>210019</v>
      </c>
      <c r="D29" s="93" t="s">
        <v>245</v>
      </c>
      <c r="E29" s="118">
        <v>0.63996699999999995</v>
      </c>
      <c r="F29" s="71">
        <v>430433.22</v>
      </c>
      <c r="G29" s="46">
        <v>1.4996007</v>
      </c>
      <c r="H29" s="46">
        <v>1.3680140000000001</v>
      </c>
      <c r="I29" s="46">
        <v>1.0961879999999999</v>
      </c>
      <c r="J29" s="80">
        <v>7.4569099999999999E-2</v>
      </c>
      <c r="K29" s="200">
        <v>56492.459000000003</v>
      </c>
      <c r="L29" s="48">
        <v>1.0361039999999999</v>
      </c>
      <c r="M29" s="285">
        <v>342.61</v>
      </c>
      <c r="N29" s="285">
        <v>312.54989999999998</v>
      </c>
      <c r="O29" s="285">
        <v>301.65879999999999</v>
      </c>
      <c r="P29" s="285">
        <v>375.48250000000002</v>
      </c>
      <c r="Q29" s="286">
        <v>0.80338980000000004</v>
      </c>
      <c r="R29" s="285">
        <v>394.19290000000001</v>
      </c>
      <c r="S29" s="51">
        <v>316.69060000000002</v>
      </c>
    </row>
    <row r="30" spans="2:19" x14ac:dyDescent="0.3">
      <c r="B30" s="36" t="s">
        <v>187</v>
      </c>
      <c r="C30" s="277">
        <v>24047</v>
      </c>
      <c r="D30" s="75" t="s">
        <v>156</v>
      </c>
      <c r="E30" s="278"/>
      <c r="F30" s="87">
        <v>180886</v>
      </c>
      <c r="G30" s="38">
        <v>1.4696053</v>
      </c>
      <c r="H30" s="38">
        <v>1.3680140000000001</v>
      </c>
      <c r="I30" s="38">
        <v>1.0742620000000001</v>
      </c>
      <c r="J30" s="88">
        <v>4.5912799999999997E-2</v>
      </c>
      <c r="K30" s="41">
        <v>61423.999000000003</v>
      </c>
      <c r="L30" s="38">
        <v>1.021803</v>
      </c>
      <c r="M30" s="41">
        <v>321.83999999999997</v>
      </c>
      <c r="N30" s="41">
        <v>299.59609999999998</v>
      </c>
      <c r="O30" s="41">
        <v>293.20330000000001</v>
      </c>
      <c r="P30" s="41">
        <v>356.63830000000002</v>
      </c>
      <c r="Q30" s="42">
        <v>0.84005580000000002</v>
      </c>
      <c r="R30" s="41">
        <v>394.19290000000001</v>
      </c>
      <c r="S30" s="43">
        <v>331.14400000000001</v>
      </c>
    </row>
    <row r="31" spans="2:19" ht="16.2" thickBot="1" x14ac:dyDescent="0.35">
      <c r="B31" s="44"/>
      <c r="C31" s="44">
        <v>210061</v>
      </c>
      <c r="D31" s="93" t="s">
        <v>271</v>
      </c>
      <c r="E31" s="118">
        <v>1</v>
      </c>
      <c r="F31" s="71">
        <v>71441.888999999996</v>
      </c>
      <c r="G31" s="46">
        <v>1.4209676</v>
      </c>
      <c r="H31" s="46">
        <v>1.3680140000000001</v>
      </c>
      <c r="I31" s="46">
        <v>1.038708</v>
      </c>
      <c r="J31" s="80">
        <v>3.3560699999999999E-2</v>
      </c>
      <c r="K31" s="200">
        <v>63336.091999999997</v>
      </c>
      <c r="L31" s="48">
        <v>1.012688</v>
      </c>
      <c r="M31" s="285">
        <v>311.83</v>
      </c>
      <c r="N31" s="285">
        <v>300.20600000000002</v>
      </c>
      <c r="O31" s="285">
        <v>296.44470000000001</v>
      </c>
      <c r="P31" s="285">
        <v>348.02859999999998</v>
      </c>
      <c r="Q31" s="286">
        <v>0.8517827</v>
      </c>
      <c r="R31" s="285">
        <v>394.19290000000001</v>
      </c>
      <c r="S31" s="51">
        <v>335.76670000000001</v>
      </c>
    </row>
    <row r="32" spans="2:19" x14ac:dyDescent="0.3">
      <c r="B32" s="36" t="s">
        <v>142</v>
      </c>
      <c r="C32" s="277">
        <v>24021</v>
      </c>
      <c r="D32" s="75" t="s">
        <v>157</v>
      </c>
      <c r="E32" s="278"/>
      <c r="F32" s="87">
        <v>1103120</v>
      </c>
      <c r="G32" s="38">
        <v>1.3038835</v>
      </c>
      <c r="H32" s="38">
        <v>1.3680140000000001</v>
      </c>
      <c r="I32" s="38">
        <v>0.95312140000000001</v>
      </c>
      <c r="J32" s="88">
        <v>3.00156E-2</v>
      </c>
      <c r="K32" s="41">
        <v>100948.92</v>
      </c>
      <c r="L32" s="38">
        <v>1.032378</v>
      </c>
      <c r="M32" s="41">
        <v>312.61</v>
      </c>
      <c r="N32" s="41">
        <v>327.98349999999999</v>
      </c>
      <c r="O32" s="41">
        <v>317.69709999999998</v>
      </c>
      <c r="P32" s="41">
        <v>430.07560000000001</v>
      </c>
      <c r="Q32" s="42">
        <v>0.76261829999999997</v>
      </c>
      <c r="R32" s="41">
        <v>394.19290000000001</v>
      </c>
      <c r="S32" s="43">
        <v>300.61869999999999</v>
      </c>
    </row>
    <row r="33" spans="2:19" ht="16.2" thickBot="1" x14ac:dyDescent="0.35">
      <c r="B33" s="44"/>
      <c r="C33" s="44">
        <v>210005</v>
      </c>
      <c r="D33" s="93" t="s">
        <v>234</v>
      </c>
      <c r="E33" s="118">
        <v>0.99979410000000002</v>
      </c>
      <c r="F33" s="71">
        <v>1097395</v>
      </c>
      <c r="G33" s="46">
        <v>1.3034901000000001</v>
      </c>
      <c r="H33" s="46">
        <v>1.3680140000000001</v>
      </c>
      <c r="I33" s="46">
        <v>0.95283379999999995</v>
      </c>
      <c r="J33" s="80">
        <v>3.0137799999999999E-2</v>
      </c>
      <c r="K33" s="200">
        <v>101127.79</v>
      </c>
      <c r="L33" s="48">
        <v>1.0322990000000001</v>
      </c>
      <c r="M33" s="285">
        <v>312.70999999999998</v>
      </c>
      <c r="N33" s="285">
        <v>328.19130000000001</v>
      </c>
      <c r="O33" s="285">
        <v>317.92290000000003</v>
      </c>
      <c r="P33" s="285">
        <v>430.61180000000002</v>
      </c>
      <c r="Q33" s="286">
        <v>0.73830499999999999</v>
      </c>
      <c r="R33" s="285">
        <v>394.19290000000001</v>
      </c>
      <c r="S33" s="51">
        <v>291.03460000000001</v>
      </c>
    </row>
    <row r="34" spans="2:19" x14ac:dyDescent="0.3">
      <c r="B34" s="36" t="s">
        <v>142</v>
      </c>
      <c r="C34" s="277">
        <v>24031</v>
      </c>
      <c r="D34" s="75" t="s">
        <v>158</v>
      </c>
      <c r="E34" s="278"/>
      <c r="F34" s="87">
        <v>3741644</v>
      </c>
      <c r="G34" s="38">
        <v>1.2016382000000001</v>
      </c>
      <c r="H34" s="38">
        <v>1.3680140000000001</v>
      </c>
      <c r="I34" s="38">
        <v>0.87838139999999998</v>
      </c>
      <c r="J34" s="88">
        <v>2.9408900000000002E-2</v>
      </c>
      <c r="K34" s="41">
        <v>120888.57</v>
      </c>
      <c r="L34" s="38">
        <v>1.0232349999999999</v>
      </c>
      <c r="M34" s="41">
        <v>285.38</v>
      </c>
      <c r="N34" s="41">
        <v>324.89109999999999</v>
      </c>
      <c r="O34" s="41">
        <v>317.51369999999997</v>
      </c>
      <c r="P34" s="41">
        <v>474.90730000000002</v>
      </c>
      <c r="Q34" s="42">
        <v>0.68411469999999996</v>
      </c>
      <c r="R34" s="41">
        <v>394.19290000000001</v>
      </c>
      <c r="S34" s="43">
        <v>269.67320000000001</v>
      </c>
    </row>
    <row r="35" spans="2:19" x14ac:dyDescent="0.3">
      <c r="B35" s="44"/>
      <c r="C35" s="44">
        <v>210004</v>
      </c>
      <c r="D35" s="93" t="s">
        <v>233</v>
      </c>
      <c r="E35" s="118">
        <v>0.76799729999999999</v>
      </c>
      <c r="F35" s="71">
        <v>958703.05</v>
      </c>
      <c r="G35" s="46">
        <v>1.2708701</v>
      </c>
      <c r="H35" s="46">
        <v>1.3680140000000001</v>
      </c>
      <c r="I35" s="46">
        <v>0.92898910000000001</v>
      </c>
      <c r="J35" s="80">
        <v>4.2762000000000001E-2</v>
      </c>
      <c r="K35" s="200">
        <v>90484.438999999998</v>
      </c>
      <c r="L35" s="48">
        <v>1.028346</v>
      </c>
      <c r="M35" s="285">
        <v>283.27</v>
      </c>
      <c r="N35" s="285">
        <v>304.92099999999999</v>
      </c>
      <c r="O35" s="285">
        <v>296.51600000000002</v>
      </c>
      <c r="P35" s="285">
        <v>419.59710000000001</v>
      </c>
      <c r="Q35" s="286">
        <v>0.70666830000000003</v>
      </c>
      <c r="R35" s="285">
        <v>394.19290000000001</v>
      </c>
      <c r="S35" s="51">
        <v>278.56360000000001</v>
      </c>
    </row>
    <row r="36" spans="2:19" x14ac:dyDescent="0.3">
      <c r="B36" s="44"/>
      <c r="C36" s="44">
        <v>210018</v>
      </c>
      <c r="D36" s="93" t="s">
        <v>244</v>
      </c>
      <c r="E36" s="118">
        <v>0.99840070000000003</v>
      </c>
      <c r="F36" s="71">
        <v>338286.27</v>
      </c>
      <c r="G36" s="46">
        <v>1.2497668</v>
      </c>
      <c r="H36" s="46">
        <v>1.3680140000000001</v>
      </c>
      <c r="I36" s="46">
        <v>0.91356280000000001</v>
      </c>
      <c r="J36" s="80">
        <v>2.09277E-2</v>
      </c>
      <c r="K36" s="200">
        <v>123054.7</v>
      </c>
      <c r="L36" s="48">
        <v>1.0287139999999999</v>
      </c>
      <c r="M36" s="285">
        <v>294.39999999999998</v>
      </c>
      <c r="N36" s="285">
        <v>322.25869999999998</v>
      </c>
      <c r="O36" s="285">
        <v>313.2636</v>
      </c>
      <c r="P36" s="285">
        <v>470.94139999999999</v>
      </c>
      <c r="Q36" s="286">
        <v>0.6651859</v>
      </c>
      <c r="R36" s="285">
        <v>394.19290000000001</v>
      </c>
      <c r="S36" s="51">
        <v>262.2115</v>
      </c>
    </row>
    <row r="37" spans="2:19" x14ac:dyDescent="0.3">
      <c r="B37" s="44"/>
      <c r="C37" s="44">
        <v>210022</v>
      </c>
      <c r="D37" s="93" t="s">
        <v>246</v>
      </c>
      <c r="E37" s="118">
        <v>1</v>
      </c>
      <c r="F37" s="71">
        <v>1011503.3</v>
      </c>
      <c r="G37" s="46">
        <v>1.1124913999999999</v>
      </c>
      <c r="H37" s="46">
        <v>1.3680140000000001</v>
      </c>
      <c r="I37" s="46">
        <v>0.8132163</v>
      </c>
      <c r="J37" s="80">
        <v>2.0907800000000001E-2</v>
      </c>
      <c r="K37" s="200">
        <v>152733.56</v>
      </c>
      <c r="L37" s="48">
        <v>1.01322</v>
      </c>
      <c r="M37" s="285">
        <v>279.47000000000003</v>
      </c>
      <c r="N37" s="285">
        <v>343.66120000000001</v>
      </c>
      <c r="O37" s="285">
        <v>339.1773</v>
      </c>
      <c r="P37" s="285">
        <v>538.59789999999998</v>
      </c>
      <c r="Q37" s="286">
        <v>0.6297412</v>
      </c>
      <c r="R37" s="285">
        <v>394.19290000000001</v>
      </c>
      <c r="S37" s="51">
        <v>248.23949999999999</v>
      </c>
    </row>
    <row r="38" spans="2:19" x14ac:dyDescent="0.3">
      <c r="B38" s="44"/>
      <c r="C38" s="44">
        <v>210057</v>
      </c>
      <c r="D38" s="93" t="s">
        <v>269</v>
      </c>
      <c r="E38" s="118">
        <v>1</v>
      </c>
      <c r="F38" s="71">
        <v>1267799.7</v>
      </c>
      <c r="G38" s="46">
        <v>1.2319372</v>
      </c>
      <c r="H38" s="46">
        <v>1.3680140000000001</v>
      </c>
      <c r="I38" s="46">
        <v>0.90052960000000004</v>
      </c>
      <c r="J38" s="80">
        <v>3.1891299999999997E-2</v>
      </c>
      <c r="K38" s="200">
        <v>116697.15</v>
      </c>
      <c r="L38" s="48">
        <v>1.0270239999999999</v>
      </c>
      <c r="M38" s="285">
        <v>291.41000000000003</v>
      </c>
      <c r="N38" s="285">
        <v>323.5994</v>
      </c>
      <c r="O38" s="285">
        <v>315.08449999999999</v>
      </c>
      <c r="P38" s="285">
        <v>467.95620000000002</v>
      </c>
      <c r="Q38" s="286">
        <v>0.67332049999999999</v>
      </c>
      <c r="R38" s="285">
        <v>394.19290000000001</v>
      </c>
      <c r="S38" s="51">
        <v>265.41820000000001</v>
      </c>
    </row>
    <row r="39" spans="2:19" ht="16.2" thickBot="1" x14ac:dyDescent="0.35">
      <c r="B39" s="279"/>
      <c r="C39" s="279">
        <v>210065</v>
      </c>
      <c r="D39" s="196" t="s">
        <v>274</v>
      </c>
      <c r="E39" s="120">
        <v>0.99999990000000005</v>
      </c>
      <c r="F39" s="280">
        <v>178166.62</v>
      </c>
      <c r="G39" s="281">
        <v>1.2414463</v>
      </c>
      <c r="H39" s="281">
        <v>1.3680140000000001</v>
      </c>
      <c r="I39" s="281">
        <v>0.90748070000000003</v>
      </c>
      <c r="J39" s="102">
        <v>3.2086400000000001E-2</v>
      </c>
      <c r="K39" s="98">
        <v>113788.67</v>
      </c>
      <c r="L39" s="103">
        <v>1.0289219999999999</v>
      </c>
      <c r="M39" s="282">
        <v>294.41000000000003</v>
      </c>
      <c r="N39" s="282">
        <v>324.4246</v>
      </c>
      <c r="O39" s="282">
        <v>315.30529999999999</v>
      </c>
      <c r="P39" s="282">
        <v>461.52870000000001</v>
      </c>
      <c r="Q39" s="283">
        <v>0.68317589999999995</v>
      </c>
      <c r="R39" s="282">
        <v>394.19290000000001</v>
      </c>
      <c r="S39" s="284">
        <v>269.30309999999997</v>
      </c>
    </row>
    <row r="40" spans="2:19" x14ac:dyDescent="0.3">
      <c r="B40" s="36" t="s">
        <v>145</v>
      </c>
      <c r="C40" s="277">
        <v>24003</v>
      </c>
      <c r="D40" s="75" t="s">
        <v>159</v>
      </c>
      <c r="E40" s="278"/>
      <c r="F40" s="87">
        <v>2112366</v>
      </c>
      <c r="G40" s="38">
        <v>1.3613128000000001</v>
      </c>
      <c r="H40" s="38">
        <v>1.3680140000000001</v>
      </c>
      <c r="I40" s="38">
        <v>0.99510149999999997</v>
      </c>
      <c r="J40" s="88">
        <v>2.8690500000000001E-2</v>
      </c>
      <c r="K40" s="41">
        <v>105178.65</v>
      </c>
      <c r="L40" s="38">
        <v>1.026966</v>
      </c>
      <c r="M40" s="41">
        <v>320.97000000000003</v>
      </c>
      <c r="N40" s="41">
        <v>322.55369999999999</v>
      </c>
      <c r="O40" s="41">
        <v>314.08420000000001</v>
      </c>
      <c r="P40" s="41">
        <v>438.32929999999999</v>
      </c>
      <c r="Q40" s="42">
        <v>0.73587060000000004</v>
      </c>
      <c r="R40" s="41">
        <v>394.19290000000001</v>
      </c>
      <c r="S40" s="43">
        <v>290.07499999999999</v>
      </c>
    </row>
    <row r="41" spans="2:19" x14ac:dyDescent="0.3">
      <c r="B41" s="44"/>
      <c r="C41" s="44">
        <v>210023</v>
      </c>
      <c r="D41" s="93" t="s">
        <v>247</v>
      </c>
      <c r="E41" s="118">
        <v>0.77099039999999996</v>
      </c>
      <c r="F41" s="71">
        <v>1382536</v>
      </c>
      <c r="G41" s="46">
        <v>1.2962153999999999</v>
      </c>
      <c r="H41" s="46">
        <v>1.3680140000000001</v>
      </c>
      <c r="I41" s="46">
        <v>0.94751609999999997</v>
      </c>
      <c r="J41" s="80">
        <v>2.42664E-2</v>
      </c>
      <c r="K41" s="200">
        <v>114731.85</v>
      </c>
      <c r="L41" s="48">
        <v>1.0231110000000001</v>
      </c>
      <c r="M41" s="285">
        <v>301.95</v>
      </c>
      <c r="N41" s="285">
        <v>318.67309999999998</v>
      </c>
      <c r="O41" s="285">
        <v>311.47469999999998</v>
      </c>
      <c r="P41" s="285">
        <v>455.46839999999997</v>
      </c>
      <c r="Q41" s="286">
        <v>0.68385589999999996</v>
      </c>
      <c r="R41" s="285">
        <v>394.19290000000001</v>
      </c>
      <c r="S41" s="51">
        <v>269.5711</v>
      </c>
    </row>
    <row r="42" spans="2:19" ht="16.2" thickBot="1" x14ac:dyDescent="0.35">
      <c r="B42" s="279"/>
      <c r="C42" s="279">
        <v>210043</v>
      </c>
      <c r="D42" s="196" t="s">
        <v>262</v>
      </c>
      <c r="E42" s="120">
        <v>0.98955789999999999</v>
      </c>
      <c r="F42" s="280">
        <v>974227.99</v>
      </c>
      <c r="G42" s="281">
        <v>1.4518025000000001</v>
      </c>
      <c r="H42" s="281">
        <v>1.3680140000000001</v>
      </c>
      <c r="I42" s="281">
        <v>1.061248</v>
      </c>
      <c r="J42" s="102">
        <v>3.2347800000000003E-2</v>
      </c>
      <c r="K42" s="98">
        <v>93796.456000000006</v>
      </c>
      <c r="L42" s="103">
        <v>1.0334829999999999</v>
      </c>
      <c r="M42" s="282">
        <v>343.2</v>
      </c>
      <c r="N42" s="282">
        <v>323.38940000000002</v>
      </c>
      <c r="O42" s="282">
        <v>312.91210000000001</v>
      </c>
      <c r="P42" s="282">
        <v>416.21460000000002</v>
      </c>
      <c r="Q42" s="283">
        <v>0.75180480000000005</v>
      </c>
      <c r="R42" s="282">
        <v>394.19290000000001</v>
      </c>
      <c r="S42" s="284">
        <v>296.35610000000003</v>
      </c>
    </row>
    <row r="43" spans="2:19" x14ac:dyDescent="0.3">
      <c r="B43" s="36" t="s">
        <v>145</v>
      </c>
      <c r="C43" s="277">
        <v>24005</v>
      </c>
      <c r="D43" s="75" t="s">
        <v>160</v>
      </c>
      <c r="E43" s="278"/>
      <c r="F43" s="87">
        <v>2603285</v>
      </c>
      <c r="G43" s="38">
        <v>1.4516883</v>
      </c>
      <c r="H43" s="38">
        <v>1.3680140000000001</v>
      </c>
      <c r="I43" s="38">
        <v>1.0611649999999999</v>
      </c>
      <c r="J43" s="88">
        <v>4.34212E-2</v>
      </c>
      <c r="K43" s="41">
        <v>78749.346000000005</v>
      </c>
      <c r="L43" s="38">
        <v>1.028559</v>
      </c>
      <c r="M43" s="41">
        <v>350.12</v>
      </c>
      <c r="N43" s="41">
        <v>329.94349999999997</v>
      </c>
      <c r="O43" s="41">
        <v>320.78230000000002</v>
      </c>
      <c r="P43" s="41">
        <v>393.52949999999998</v>
      </c>
      <c r="Q43" s="42">
        <v>0.83842099999999997</v>
      </c>
      <c r="R43" s="41">
        <v>394.19290000000001</v>
      </c>
      <c r="S43" s="43">
        <v>330.49959999999999</v>
      </c>
    </row>
    <row r="44" spans="2:19" x14ac:dyDescent="0.3">
      <c r="B44" s="44"/>
      <c r="C44" s="44">
        <v>210011</v>
      </c>
      <c r="D44" s="93" t="s">
        <v>238</v>
      </c>
      <c r="E44" s="118">
        <v>0.61944840000000001</v>
      </c>
      <c r="F44" s="71">
        <v>468186.23</v>
      </c>
      <c r="G44" s="46">
        <v>1.4390423000000001</v>
      </c>
      <c r="H44" s="46">
        <v>1.3680140000000001</v>
      </c>
      <c r="I44" s="46">
        <v>1.0519210000000001</v>
      </c>
      <c r="J44" s="80">
        <v>4.8349999999999997E-2</v>
      </c>
      <c r="K44" s="200">
        <v>84482.491999999998</v>
      </c>
      <c r="L44" s="48">
        <v>1.0355240000000001</v>
      </c>
      <c r="M44" s="285">
        <v>340.44</v>
      </c>
      <c r="N44" s="285">
        <v>323.63310000000001</v>
      </c>
      <c r="O44" s="285">
        <v>312.53070000000002</v>
      </c>
      <c r="P44" s="285">
        <v>411.77820000000003</v>
      </c>
      <c r="Q44" s="286">
        <v>0.75897820000000005</v>
      </c>
      <c r="R44" s="285">
        <v>394.19290000000001</v>
      </c>
      <c r="S44" s="51">
        <v>299.18380000000002</v>
      </c>
    </row>
    <row r="45" spans="2:19" x14ac:dyDescent="0.3">
      <c r="B45" s="44"/>
      <c r="C45" s="44">
        <v>210012</v>
      </c>
      <c r="D45" s="93" t="s">
        <v>239</v>
      </c>
      <c r="E45" s="118">
        <v>0.81364349999999996</v>
      </c>
      <c r="F45" s="71">
        <v>529032.75</v>
      </c>
      <c r="G45" s="46">
        <v>1.5338221000000001</v>
      </c>
      <c r="H45" s="46">
        <v>1.3680140000000001</v>
      </c>
      <c r="I45" s="46">
        <v>1.1212029999999999</v>
      </c>
      <c r="J45" s="80">
        <v>5.82967E-2</v>
      </c>
      <c r="K45" s="200">
        <v>70411.892000000007</v>
      </c>
      <c r="L45" s="48">
        <v>1.0309459999999999</v>
      </c>
      <c r="M45" s="285">
        <v>382.51</v>
      </c>
      <c r="N45" s="285">
        <v>341.16410000000002</v>
      </c>
      <c r="O45" s="285">
        <v>330.92329999999998</v>
      </c>
      <c r="P45" s="285">
        <v>390.13690000000003</v>
      </c>
      <c r="Q45" s="286">
        <v>0.84822339999999996</v>
      </c>
      <c r="R45" s="285">
        <v>394.19290000000001</v>
      </c>
      <c r="S45" s="51">
        <v>334.36360000000002</v>
      </c>
    </row>
    <row r="46" spans="2:19" x14ac:dyDescent="0.3">
      <c r="B46" s="44"/>
      <c r="C46" s="44">
        <v>210015</v>
      </c>
      <c r="D46" s="93" t="s">
        <v>241</v>
      </c>
      <c r="E46" s="118">
        <v>0.99999990000000005</v>
      </c>
      <c r="F46" s="71">
        <v>391566.39</v>
      </c>
      <c r="G46" s="46">
        <v>1.5825338</v>
      </c>
      <c r="H46" s="46">
        <v>1.3680140000000001</v>
      </c>
      <c r="I46" s="46">
        <v>1.156811</v>
      </c>
      <c r="J46" s="80">
        <v>4.8933299999999999E-2</v>
      </c>
      <c r="K46" s="200">
        <v>68799.337</v>
      </c>
      <c r="L46" s="48">
        <v>1.0396240000000001</v>
      </c>
      <c r="M46" s="285">
        <v>377.05</v>
      </c>
      <c r="N46" s="285">
        <v>325.93819999999999</v>
      </c>
      <c r="O46" s="285">
        <v>313.51549999999997</v>
      </c>
      <c r="P46" s="285">
        <v>376.62810000000002</v>
      </c>
      <c r="Q46" s="286">
        <v>0.83242709999999998</v>
      </c>
      <c r="R46" s="285">
        <v>394.19290000000001</v>
      </c>
      <c r="S46" s="51">
        <v>328.13679999999999</v>
      </c>
    </row>
    <row r="47" spans="2:19" x14ac:dyDescent="0.3">
      <c r="B47" s="44"/>
      <c r="C47" s="44">
        <v>210029</v>
      </c>
      <c r="D47" s="93" t="s">
        <v>252</v>
      </c>
      <c r="E47" s="118">
        <v>0.51206160000000001</v>
      </c>
      <c r="F47" s="71">
        <v>161397.62</v>
      </c>
      <c r="G47" s="46">
        <v>1.6125506999999999</v>
      </c>
      <c r="H47" s="46">
        <v>1.3680140000000001</v>
      </c>
      <c r="I47" s="46">
        <v>1.1787529999999999</v>
      </c>
      <c r="J47" s="80">
        <v>8.1174499999999997E-2</v>
      </c>
      <c r="K47" s="200">
        <v>62221.114000000001</v>
      </c>
      <c r="L47" s="48">
        <v>1.036057</v>
      </c>
      <c r="M47" s="285">
        <v>394.03</v>
      </c>
      <c r="N47" s="285">
        <v>334.2801</v>
      </c>
      <c r="O47" s="285">
        <v>322.6465</v>
      </c>
      <c r="P47" s="285">
        <v>395.48140000000001</v>
      </c>
      <c r="Q47" s="286">
        <v>0.81583229999999995</v>
      </c>
      <c r="R47" s="285">
        <v>394.19290000000001</v>
      </c>
      <c r="S47" s="51">
        <v>321.59530000000001</v>
      </c>
    </row>
    <row r="48" spans="2:19" x14ac:dyDescent="0.3">
      <c r="B48" s="44"/>
      <c r="C48" s="44">
        <v>210040</v>
      </c>
      <c r="D48" s="93" t="s">
        <v>261</v>
      </c>
      <c r="E48" s="118">
        <v>0.96735190000000004</v>
      </c>
      <c r="F48" s="71">
        <v>299548.96999999997</v>
      </c>
      <c r="G48" s="46">
        <v>1.5194702</v>
      </c>
      <c r="H48" s="46">
        <v>1.3680140000000001</v>
      </c>
      <c r="I48" s="46">
        <v>1.1107119999999999</v>
      </c>
      <c r="J48" s="80">
        <v>4.1526300000000002E-2</v>
      </c>
      <c r="K48" s="200">
        <v>75969.903999999995</v>
      </c>
      <c r="L48" s="48">
        <v>1.0313619999999999</v>
      </c>
      <c r="M48" s="285">
        <v>366.66</v>
      </c>
      <c r="N48" s="285">
        <v>330.11320000000001</v>
      </c>
      <c r="O48" s="285">
        <v>320.07479999999998</v>
      </c>
      <c r="P48" s="285">
        <v>385.20179999999999</v>
      </c>
      <c r="Q48" s="286">
        <v>0.83092770000000005</v>
      </c>
      <c r="R48" s="285">
        <v>394.19290000000001</v>
      </c>
      <c r="S48" s="51">
        <v>327.54579999999999</v>
      </c>
    </row>
    <row r="49" spans="2:19" x14ac:dyDescent="0.3">
      <c r="B49" s="44"/>
      <c r="C49" s="44">
        <v>210044</v>
      </c>
      <c r="D49" s="93" t="s">
        <v>263</v>
      </c>
      <c r="E49" s="118">
        <v>0.92278740000000004</v>
      </c>
      <c r="F49" s="71">
        <v>474888.82</v>
      </c>
      <c r="G49" s="46">
        <v>1.3234565</v>
      </c>
      <c r="H49" s="46">
        <v>1.3680140000000001</v>
      </c>
      <c r="I49" s="46">
        <v>0.96742899999999998</v>
      </c>
      <c r="J49" s="80">
        <v>3.7473199999999998E-2</v>
      </c>
      <c r="K49" s="200">
        <v>89134.057000000001</v>
      </c>
      <c r="L49" s="48">
        <v>1.0170539999999999</v>
      </c>
      <c r="M49" s="285">
        <v>320.02999999999997</v>
      </c>
      <c r="N49" s="285">
        <v>330.80489999999998</v>
      </c>
      <c r="O49" s="285">
        <v>325.25790000000001</v>
      </c>
      <c r="P49" s="285">
        <v>410.96449999999999</v>
      </c>
      <c r="Q49" s="286">
        <v>0.79145010000000005</v>
      </c>
      <c r="R49" s="285">
        <v>394.19290000000001</v>
      </c>
      <c r="S49" s="51">
        <v>311.98399999999998</v>
      </c>
    </row>
    <row r="50" spans="2:19" ht="16.2" thickBot="1" x14ac:dyDescent="0.35">
      <c r="B50" s="44"/>
      <c r="C50" s="44">
        <v>210063</v>
      </c>
      <c r="D50" s="93" t="s">
        <v>273</v>
      </c>
      <c r="E50" s="118">
        <v>0.79837630000000004</v>
      </c>
      <c r="F50" s="71">
        <v>583169.39</v>
      </c>
      <c r="G50" s="46">
        <v>1.3663917999999999</v>
      </c>
      <c r="H50" s="46">
        <v>1.3680140000000001</v>
      </c>
      <c r="I50" s="46">
        <v>0.99881410000000004</v>
      </c>
      <c r="J50" s="80">
        <v>3.9839399999999997E-2</v>
      </c>
      <c r="K50" s="200">
        <v>84168.391000000003</v>
      </c>
      <c r="L50" s="48">
        <v>1.022346</v>
      </c>
      <c r="M50" s="285">
        <v>334.14</v>
      </c>
      <c r="N50" s="285">
        <v>334.53919999999999</v>
      </c>
      <c r="O50" s="285">
        <v>327.2269</v>
      </c>
      <c r="P50" s="285">
        <v>402.12580000000003</v>
      </c>
      <c r="Q50" s="286">
        <v>0.81374279999999999</v>
      </c>
      <c r="R50" s="285">
        <v>394.19290000000001</v>
      </c>
      <c r="S50" s="51">
        <v>320.77159999999998</v>
      </c>
    </row>
    <row r="51" spans="2:19" x14ac:dyDescent="0.3">
      <c r="B51" s="36" t="s">
        <v>145</v>
      </c>
      <c r="C51" s="277">
        <v>24013</v>
      </c>
      <c r="D51" s="75" t="s">
        <v>161</v>
      </c>
      <c r="E51" s="278"/>
      <c r="F51" s="87">
        <v>712404</v>
      </c>
      <c r="G51" s="38">
        <v>1.3076083000000001</v>
      </c>
      <c r="H51" s="38">
        <v>1.3680140000000001</v>
      </c>
      <c r="I51" s="38">
        <v>0.95584420000000003</v>
      </c>
      <c r="J51" s="88">
        <v>2.4530199999999999E-2</v>
      </c>
      <c r="K51" s="41">
        <v>95332.229000000007</v>
      </c>
      <c r="L51" s="38">
        <v>1.030545</v>
      </c>
      <c r="M51" s="41">
        <v>323.31</v>
      </c>
      <c r="N51" s="41">
        <v>338.24329999999998</v>
      </c>
      <c r="O51" s="41">
        <v>328.21800000000002</v>
      </c>
      <c r="P51" s="41">
        <v>411.50790000000001</v>
      </c>
      <c r="Q51" s="42">
        <v>0.82196060000000004</v>
      </c>
      <c r="R51" s="41">
        <v>394.19290000000001</v>
      </c>
      <c r="S51" s="43">
        <v>324.01100000000002</v>
      </c>
    </row>
    <row r="52" spans="2:19" ht="16.2" thickBot="1" x14ac:dyDescent="0.35">
      <c r="B52" s="44"/>
      <c r="C52" s="44">
        <v>210033</v>
      </c>
      <c r="D52" s="93" t="s">
        <v>255</v>
      </c>
      <c r="E52" s="118">
        <v>0.92334249999999995</v>
      </c>
      <c r="F52" s="71">
        <v>771549</v>
      </c>
      <c r="G52" s="46">
        <v>1.3001974999999999</v>
      </c>
      <c r="H52" s="46">
        <v>1.3680140000000001</v>
      </c>
      <c r="I52" s="46">
        <v>0.95042700000000002</v>
      </c>
      <c r="J52" s="80">
        <v>2.4659199999999999E-2</v>
      </c>
      <c r="K52" s="200">
        <v>97985.456999999995</v>
      </c>
      <c r="L52" s="48">
        <v>1.029625</v>
      </c>
      <c r="M52" s="285">
        <v>319.56</v>
      </c>
      <c r="N52" s="285">
        <v>336.22359999999998</v>
      </c>
      <c r="O52" s="285">
        <v>326.5496</v>
      </c>
      <c r="P52" s="285">
        <v>417.69369999999998</v>
      </c>
      <c r="Q52" s="286">
        <v>0.78179220000000005</v>
      </c>
      <c r="R52" s="285">
        <v>394.19290000000001</v>
      </c>
      <c r="S52" s="51">
        <v>308.17689999999999</v>
      </c>
    </row>
    <row r="53" spans="2:19" x14ac:dyDescent="0.3">
      <c r="B53" s="36" t="s">
        <v>145</v>
      </c>
      <c r="C53" s="277">
        <v>24015</v>
      </c>
      <c r="D53" s="75" t="s">
        <v>36</v>
      </c>
      <c r="E53" s="278"/>
      <c r="F53" s="87">
        <v>263811</v>
      </c>
      <c r="G53" s="38">
        <v>1.3569287999999999</v>
      </c>
      <c r="H53" s="38">
        <v>1.3680140000000001</v>
      </c>
      <c r="I53" s="38">
        <v>0.99189669999999996</v>
      </c>
      <c r="J53" s="88">
        <v>4.1373399999999998E-2</v>
      </c>
      <c r="K53" s="41">
        <v>72478.593999999997</v>
      </c>
      <c r="L53" s="38">
        <v>1.0342199999999999</v>
      </c>
      <c r="M53" s="41">
        <v>368.36</v>
      </c>
      <c r="N53" s="41">
        <v>371.36430000000001</v>
      </c>
      <c r="O53" s="41">
        <v>359.07670000000002</v>
      </c>
      <c r="P53" s="41">
        <v>377.07990000000001</v>
      </c>
      <c r="Q53" s="42">
        <v>0.98484249999999995</v>
      </c>
      <c r="R53" s="41">
        <v>394.19290000000001</v>
      </c>
      <c r="S53" s="43">
        <v>388.21789999999999</v>
      </c>
    </row>
    <row r="54" spans="2:19" ht="16.2" thickBot="1" x14ac:dyDescent="0.35">
      <c r="B54" s="44"/>
      <c r="C54" s="44">
        <v>210032</v>
      </c>
      <c r="D54" s="93" t="s">
        <v>254</v>
      </c>
      <c r="E54" s="118">
        <v>1</v>
      </c>
      <c r="F54" s="71">
        <v>235529.18</v>
      </c>
      <c r="G54" s="46">
        <v>1.3417345000000001</v>
      </c>
      <c r="H54" s="46">
        <v>1.3680140000000001</v>
      </c>
      <c r="I54" s="46">
        <v>0.98079000000000005</v>
      </c>
      <c r="J54" s="80">
        <v>4.1683400000000002E-2</v>
      </c>
      <c r="K54" s="200">
        <v>72502.337</v>
      </c>
      <c r="L54" s="48">
        <v>1.0341689999999999</v>
      </c>
      <c r="M54" s="285">
        <v>366.56</v>
      </c>
      <c r="N54" s="285">
        <v>373.73520000000002</v>
      </c>
      <c r="O54" s="285">
        <v>361.38709999999998</v>
      </c>
      <c r="P54" s="285">
        <v>377.45960000000002</v>
      </c>
      <c r="Q54" s="286">
        <v>0.95741940000000003</v>
      </c>
      <c r="R54" s="285">
        <v>394.19290000000001</v>
      </c>
      <c r="S54" s="51">
        <v>377.40789999999998</v>
      </c>
    </row>
    <row r="55" spans="2:19" x14ac:dyDescent="0.3">
      <c r="B55" s="36" t="s">
        <v>145</v>
      </c>
      <c r="C55" s="277">
        <v>24025</v>
      </c>
      <c r="D55" s="75" t="s">
        <v>162</v>
      </c>
      <c r="E55" s="278"/>
      <c r="F55" s="87">
        <v>983144</v>
      </c>
      <c r="G55" s="38">
        <v>1.3539787000000001</v>
      </c>
      <c r="H55" s="38">
        <v>1.3680140000000001</v>
      </c>
      <c r="I55" s="38">
        <v>0.98974030000000002</v>
      </c>
      <c r="J55" s="88">
        <v>3.6170099999999997E-2</v>
      </c>
      <c r="K55" s="41">
        <v>90450.004000000001</v>
      </c>
      <c r="L55" s="38">
        <v>1.029228</v>
      </c>
      <c r="M55" s="41">
        <v>324.39</v>
      </c>
      <c r="N55" s="41">
        <v>327.75259999999997</v>
      </c>
      <c r="O55" s="41">
        <v>318.44510000000002</v>
      </c>
      <c r="P55" s="41">
        <v>412.59699999999998</v>
      </c>
      <c r="Q55" s="42">
        <v>0.79436490000000004</v>
      </c>
      <c r="R55" s="41">
        <v>394.19290000000001</v>
      </c>
      <c r="S55" s="43">
        <v>313.13299999999998</v>
      </c>
    </row>
    <row r="56" spans="2:19" x14ac:dyDescent="0.3">
      <c r="B56" s="44"/>
      <c r="C56" s="44">
        <v>210006</v>
      </c>
      <c r="D56" s="93" t="s">
        <v>235</v>
      </c>
      <c r="E56" s="118">
        <v>0.78892989999999996</v>
      </c>
      <c r="F56" s="71">
        <v>133992.57</v>
      </c>
      <c r="G56" s="46">
        <v>1.505417</v>
      </c>
      <c r="H56" s="46">
        <v>1.3680140000000001</v>
      </c>
      <c r="I56" s="46">
        <v>1.1004400000000001</v>
      </c>
      <c r="J56" s="80">
        <v>5.0379899999999998E-2</v>
      </c>
      <c r="K56" s="200">
        <v>71379.210000000006</v>
      </c>
      <c r="L56" s="48">
        <v>1.030203</v>
      </c>
      <c r="M56" s="285">
        <v>350.23</v>
      </c>
      <c r="N56" s="285">
        <v>318.26249999999999</v>
      </c>
      <c r="O56" s="285">
        <v>308.93189999999998</v>
      </c>
      <c r="P56" s="285">
        <v>384.03</v>
      </c>
      <c r="Q56" s="286">
        <v>0.80444740000000003</v>
      </c>
      <c r="R56" s="285">
        <v>394.19290000000001</v>
      </c>
      <c r="S56" s="51">
        <v>317.10739999999998</v>
      </c>
    </row>
    <row r="57" spans="2:19" ht="16.2" thickBot="1" x14ac:dyDescent="0.35">
      <c r="B57" s="44"/>
      <c r="C57" s="44">
        <v>210049</v>
      </c>
      <c r="D57" s="93" t="s">
        <v>266</v>
      </c>
      <c r="E57" s="118">
        <v>0.9683988</v>
      </c>
      <c r="F57" s="71">
        <v>861422.93</v>
      </c>
      <c r="G57" s="46">
        <v>1.3354965999999999</v>
      </c>
      <c r="H57" s="46">
        <v>1.3680140000000001</v>
      </c>
      <c r="I57" s="46">
        <v>0.97623009999999999</v>
      </c>
      <c r="J57" s="80">
        <v>3.4434100000000002E-2</v>
      </c>
      <c r="K57" s="200">
        <v>93305.665999999997</v>
      </c>
      <c r="L57" s="48">
        <v>1.0286599999999999</v>
      </c>
      <c r="M57" s="285">
        <v>320.77999999999997</v>
      </c>
      <c r="N57" s="285">
        <v>328.59249999999997</v>
      </c>
      <c r="O57" s="285">
        <v>319.43729999999999</v>
      </c>
      <c r="P57" s="285">
        <v>417.286</v>
      </c>
      <c r="Q57" s="286">
        <v>0.76551170000000002</v>
      </c>
      <c r="R57" s="285">
        <v>394.19290000000001</v>
      </c>
      <c r="S57" s="51">
        <v>301.7593</v>
      </c>
    </row>
    <row r="58" spans="2:19" x14ac:dyDescent="0.3">
      <c r="B58" s="36" t="s">
        <v>145</v>
      </c>
      <c r="C58" s="277">
        <v>24027</v>
      </c>
      <c r="D58" s="75" t="s">
        <v>163</v>
      </c>
      <c r="E58" s="278"/>
      <c r="F58" s="87">
        <v>1331779</v>
      </c>
      <c r="G58" s="38">
        <v>1.2341629999999999</v>
      </c>
      <c r="H58" s="38">
        <v>1.3680140000000001</v>
      </c>
      <c r="I58" s="38">
        <v>0.90215670000000003</v>
      </c>
      <c r="J58" s="88">
        <v>2.6193299999999999E-2</v>
      </c>
      <c r="K58" s="41">
        <v>126131.66</v>
      </c>
      <c r="L58" s="38">
        <v>1.0289649999999999</v>
      </c>
      <c r="M58" s="41">
        <v>301.06</v>
      </c>
      <c r="N58" s="41">
        <v>333.71319999999997</v>
      </c>
      <c r="O58" s="41">
        <v>324.31909999999999</v>
      </c>
      <c r="P58" s="41">
        <v>483.48680000000002</v>
      </c>
      <c r="Q58" s="42">
        <v>0.6902218</v>
      </c>
      <c r="R58" s="41">
        <v>394.19290000000001</v>
      </c>
      <c r="S58" s="43">
        <v>272.08049999999997</v>
      </c>
    </row>
    <row r="59" spans="2:19" ht="16.2" thickBot="1" x14ac:dyDescent="0.35">
      <c r="B59" s="44"/>
      <c r="C59" s="44">
        <v>210048</v>
      </c>
      <c r="D59" s="93" t="s">
        <v>265</v>
      </c>
      <c r="E59" s="118">
        <v>0.95265699999999998</v>
      </c>
      <c r="F59" s="71">
        <v>1220898.3999999999</v>
      </c>
      <c r="G59" s="46">
        <v>1.2443983000000001</v>
      </c>
      <c r="H59" s="46">
        <v>1.3680140000000001</v>
      </c>
      <c r="I59" s="46">
        <v>0.90963850000000002</v>
      </c>
      <c r="J59" s="80">
        <v>2.6478499999999999E-2</v>
      </c>
      <c r="K59" s="200">
        <v>124965.29</v>
      </c>
      <c r="L59" s="48">
        <v>1.029253</v>
      </c>
      <c r="M59" s="285">
        <v>302.68</v>
      </c>
      <c r="N59" s="285">
        <v>332.74849999999998</v>
      </c>
      <c r="O59" s="285">
        <v>323.29129999999998</v>
      </c>
      <c r="P59" s="285">
        <v>481.12670000000003</v>
      </c>
      <c r="Q59" s="286">
        <v>0.67194620000000005</v>
      </c>
      <c r="R59" s="285">
        <v>394.19290000000001</v>
      </c>
      <c r="S59" s="51">
        <v>264.87639999999999</v>
      </c>
    </row>
    <row r="60" spans="2:19" x14ac:dyDescent="0.3">
      <c r="B60" s="36" t="s">
        <v>145</v>
      </c>
      <c r="C60" s="277">
        <v>24510</v>
      </c>
      <c r="D60" s="75" t="s">
        <v>164</v>
      </c>
      <c r="E60" s="278"/>
      <c r="F60" s="87">
        <v>1327570</v>
      </c>
      <c r="G60" s="38">
        <v>1.654731</v>
      </c>
      <c r="H60" s="38">
        <v>1.3680140000000001</v>
      </c>
      <c r="I60" s="38">
        <v>1.2095860000000001</v>
      </c>
      <c r="J60" s="88">
        <v>9.6176200000000003E-2</v>
      </c>
      <c r="K60" s="41">
        <v>55491.252</v>
      </c>
      <c r="L60" s="38">
        <v>1.0347420000000001</v>
      </c>
      <c r="M60" s="41">
        <v>400.97</v>
      </c>
      <c r="N60" s="41">
        <v>331.49619999999999</v>
      </c>
      <c r="O60" s="41">
        <v>320.36619999999999</v>
      </c>
      <c r="P60" s="41">
        <v>395.88729999999998</v>
      </c>
      <c r="Q60" s="42">
        <v>0.83735000000000004</v>
      </c>
      <c r="R60" s="41">
        <v>394.19290000000001</v>
      </c>
      <c r="S60" s="43">
        <v>330.07740000000001</v>
      </c>
    </row>
    <row r="61" spans="2:19" x14ac:dyDescent="0.3">
      <c r="B61" s="44"/>
      <c r="C61" s="44">
        <v>210002</v>
      </c>
      <c r="D61" s="93" t="s">
        <v>231</v>
      </c>
      <c r="E61" s="118">
        <v>0.9894657</v>
      </c>
      <c r="F61" s="71">
        <v>122362.37</v>
      </c>
      <c r="G61" s="46">
        <v>1.5779193</v>
      </c>
      <c r="H61" s="46">
        <v>1.3680140000000001</v>
      </c>
      <c r="I61" s="46">
        <v>1.153438</v>
      </c>
      <c r="J61" s="80">
        <v>0.1165339</v>
      </c>
      <c r="K61" s="200">
        <v>50621.841999999997</v>
      </c>
      <c r="L61" s="48">
        <v>1.033706</v>
      </c>
      <c r="M61" s="285">
        <v>357.23</v>
      </c>
      <c r="N61" s="285">
        <v>309.7099</v>
      </c>
      <c r="O61" s="285">
        <v>299.61110000000002</v>
      </c>
      <c r="P61" s="285">
        <v>406.15940000000001</v>
      </c>
      <c r="Q61" s="286">
        <v>0.73766889999999996</v>
      </c>
      <c r="R61" s="285">
        <v>394.19290000000001</v>
      </c>
      <c r="S61" s="51">
        <v>290.78379999999999</v>
      </c>
    </row>
    <row r="62" spans="2:19" x14ac:dyDescent="0.3">
      <c r="B62" s="44"/>
      <c r="C62" s="44">
        <v>210008</v>
      </c>
      <c r="D62" s="93" t="s">
        <v>236</v>
      </c>
      <c r="E62" s="118">
        <v>0.78947769999999995</v>
      </c>
      <c r="F62" s="71">
        <v>211455.49</v>
      </c>
      <c r="G62" s="46">
        <v>1.6702633</v>
      </c>
      <c r="H62" s="46">
        <v>1.3680140000000001</v>
      </c>
      <c r="I62" s="46">
        <v>1.2209399999999999</v>
      </c>
      <c r="J62" s="80">
        <v>9.7724500000000006E-2</v>
      </c>
      <c r="K62" s="200">
        <v>53823.211000000003</v>
      </c>
      <c r="L62" s="48">
        <v>1.0359769999999999</v>
      </c>
      <c r="M62" s="285">
        <v>395.71</v>
      </c>
      <c r="N62" s="285">
        <v>324.10059999999999</v>
      </c>
      <c r="O62" s="285">
        <v>312.84530000000001</v>
      </c>
      <c r="P62" s="285">
        <v>393.70929999999998</v>
      </c>
      <c r="Q62" s="286">
        <v>0.79460980000000003</v>
      </c>
      <c r="R62" s="285">
        <v>394.19290000000001</v>
      </c>
      <c r="S62" s="51">
        <v>313.2296</v>
      </c>
    </row>
    <row r="63" spans="2:19" x14ac:dyDescent="0.3">
      <c r="B63" s="44"/>
      <c r="C63" s="44">
        <v>210009</v>
      </c>
      <c r="D63" s="93" t="s">
        <v>237</v>
      </c>
      <c r="E63" s="118">
        <v>0.79448079999999999</v>
      </c>
      <c r="F63" s="71">
        <v>188947.82</v>
      </c>
      <c r="G63" s="46">
        <v>1.5712174999999999</v>
      </c>
      <c r="H63" s="46">
        <v>1.3680140000000001</v>
      </c>
      <c r="I63" s="46">
        <v>1.148539</v>
      </c>
      <c r="J63" s="80">
        <v>9.7683099999999995E-2</v>
      </c>
      <c r="K63" s="200">
        <v>67782.785000000003</v>
      </c>
      <c r="L63" s="48">
        <v>1.0237229999999999</v>
      </c>
      <c r="M63" s="285">
        <v>393.44</v>
      </c>
      <c r="N63" s="285">
        <v>342.55959999999999</v>
      </c>
      <c r="O63" s="285">
        <v>334.62119999999999</v>
      </c>
      <c r="P63" s="285">
        <v>425.49810000000002</v>
      </c>
      <c r="Q63" s="286">
        <v>0.78642219999999996</v>
      </c>
      <c r="R63" s="285">
        <v>394.19290000000001</v>
      </c>
      <c r="S63" s="51">
        <v>310.00200000000001</v>
      </c>
    </row>
    <row r="64" spans="2:19" x14ac:dyDescent="0.3">
      <c r="B64" s="44"/>
      <c r="C64" s="44">
        <v>210013</v>
      </c>
      <c r="D64" s="93" t="s">
        <v>240</v>
      </c>
      <c r="E64" s="118">
        <v>1</v>
      </c>
      <c r="F64" s="71">
        <v>29594.498</v>
      </c>
      <c r="G64" s="46">
        <v>1.8200054000000001</v>
      </c>
      <c r="H64" s="46">
        <v>1.3680140000000001</v>
      </c>
      <c r="I64" s="46">
        <v>1.3304</v>
      </c>
      <c r="J64" s="80">
        <v>0.12473339999999999</v>
      </c>
      <c r="K64" s="200">
        <v>41658.493000000002</v>
      </c>
      <c r="L64" s="48">
        <v>1.0390550000000001</v>
      </c>
      <c r="M64" s="285">
        <v>415.26</v>
      </c>
      <c r="N64" s="285">
        <v>312.13080000000002</v>
      </c>
      <c r="O64" s="285">
        <v>300.39879999999999</v>
      </c>
      <c r="P64" s="285">
        <v>394.32960000000003</v>
      </c>
      <c r="Q64" s="286">
        <v>0.76179620000000003</v>
      </c>
      <c r="R64" s="285">
        <v>394.19290000000001</v>
      </c>
      <c r="S64" s="51">
        <v>300.2946</v>
      </c>
    </row>
    <row r="65" spans="2:19" x14ac:dyDescent="0.3">
      <c r="B65" s="44"/>
      <c r="C65" s="44">
        <v>210024</v>
      </c>
      <c r="D65" s="93" t="s">
        <v>249</v>
      </c>
      <c r="E65" s="118">
        <v>0.92410650000000005</v>
      </c>
      <c r="F65" s="71">
        <v>228609.73</v>
      </c>
      <c r="G65" s="46">
        <v>1.6137093</v>
      </c>
      <c r="H65" s="46">
        <v>1.3680140000000001</v>
      </c>
      <c r="I65" s="46">
        <v>1.1796</v>
      </c>
      <c r="J65" s="80">
        <v>8.1356700000000004E-2</v>
      </c>
      <c r="K65" s="200">
        <v>57621.87</v>
      </c>
      <c r="L65" s="48">
        <v>1.0344340000000001</v>
      </c>
      <c r="M65" s="285">
        <v>402.79</v>
      </c>
      <c r="N65" s="285">
        <v>341.46</v>
      </c>
      <c r="O65" s="285">
        <v>330.09370000000001</v>
      </c>
      <c r="P65" s="285">
        <v>385.185</v>
      </c>
      <c r="Q65" s="286">
        <v>0.85697440000000003</v>
      </c>
      <c r="R65" s="285">
        <v>394.19290000000001</v>
      </c>
      <c r="S65" s="51">
        <v>337.81319999999999</v>
      </c>
    </row>
    <row r="66" spans="2:19" x14ac:dyDescent="0.3">
      <c r="B66" s="44"/>
      <c r="C66" s="44">
        <v>210034</v>
      </c>
      <c r="D66" s="93" t="s">
        <v>256</v>
      </c>
      <c r="E66" s="118">
        <v>0.64526329999999998</v>
      </c>
      <c r="F66" s="71">
        <v>104764.13</v>
      </c>
      <c r="G66" s="46">
        <v>1.5685397999999999</v>
      </c>
      <c r="H66" s="46">
        <v>1.3680140000000001</v>
      </c>
      <c r="I66" s="46">
        <v>1.146582</v>
      </c>
      <c r="J66" s="80">
        <v>9.8117200000000002E-2</v>
      </c>
      <c r="K66" s="200">
        <v>63472.012000000002</v>
      </c>
      <c r="L66" s="48">
        <v>1.0303789999999999</v>
      </c>
      <c r="M66" s="285">
        <v>365.39</v>
      </c>
      <c r="N66" s="285">
        <v>318.68169999999998</v>
      </c>
      <c r="O66" s="285">
        <v>309.28590000000003</v>
      </c>
      <c r="P66" s="285">
        <v>416.12400000000002</v>
      </c>
      <c r="Q66" s="286">
        <v>0.74325419999999998</v>
      </c>
      <c r="R66" s="285">
        <v>394.19290000000001</v>
      </c>
      <c r="S66" s="51">
        <v>292.9855</v>
      </c>
    </row>
    <row r="67" spans="2:19" x14ac:dyDescent="0.3">
      <c r="B67" s="44"/>
      <c r="C67" s="44">
        <v>210038</v>
      </c>
      <c r="D67" s="93" t="s">
        <v>259</v>
      </c>
      <c r="E67" s="118">
        <v>0.92317749999999998</v>
      </c>
      <c r="F67" s="71">
        <v>58658.749000000003</v>
      </c>
      <c r="G67" s="46">
        <v>1.6731651000000001</v>
      </c>
      <c r="H67" s="46">
        <v>1.3680140000000001</v>
      </c>
      <c r="I67" s="46">
        <v>1.223061</v>
      </c>
      <c r="J67" s="80">
        <v>0.13772609999999999</v>
      </c>
      <c r="K67" s="200">
        <v>38553.930999999997</v>
      </c>
      <c r="L67" s="48">
        <v>1.0390470000000001</v>
      </c>
      <c r="M67" s="285">
        <v>388.37</v>
      </c>
      <c r="N67" s="285">
        <v>317.53840000000002</v>
      </c>
      <c r="O67" s="285">
        <v>305.60550000000001</v>
      </c>
      <c r="P67" s="285">
        <v>400.89280000000002</v>
      </c>
      <c r="Q67" s="286">
        <v>0.7623122</v>
      </c>
      <c r="R67" s="285">
        <v>394.19290000000001</v>
      </c>
      <c r="S67" s="51">
        <v>300.49799999999999</v>
      </c>
    </row>
    <row r="68" spans="2:19" ht="16.2" thickBot="1" x14ac:dyDescent="0.35">
      <c r="B68" s="279"/>
      <c r="C68" s="279">
        <v>210056</v>
      </c>
      <c r="D68" s="196" t="s">
        <v>268</v>
      </c>
      <c r="E68" s="120">
        <v>0.72308190000000006</v>
      </c>
      <c r="F68" s="280">
        <v>219295.65</v>
      </c>
      <c r="G68" s="281">
        <v>1.6813133</v>
      </c>
      <c r="H68" s="281">
        <v>1.3680140000000001</v>
      </c>
      <c r="I68" s="281">
        <v>1.229017</v>
      </c>
      <c r="J68" s="102">
        <v>4.8222399999999999E-2</v>
      </c>
      <c r="K68" s="98">
        <v>59665.392999999996</v>
      </c>
      <c r="L68" s="103">
        <v>1.044449</v>
      </c>
      <c r="M68" s="282">
        <v>407.77</v>
      </c>
      <c r="N68" s="282">
        <v>331.78140000000002</v>
      </c>
      <c r="O68" s="282">
        <v>317.66149999999999</v>
      </c>
      <c r="P68" s="282">
        <v>355.05329999999998</v>
      </c>
      <c r="Q68" s="283">
        <v>0.89468669999999995</v>
      </c>
      <c r="R68" s="282">
        <v>394.19290000000001</v>
      </c>
      <c r="S68" s="284">
        <v>352.67910000000001</v>
      </c>
    </row>
  </sheetData>
  <mergeCells count="1">
    <mergeCell ref="M2:S2"/>
  </mergeCell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3CBD7-49FA-9F46-8C56-F997EBC0DF73}">
  <sheetPr>
    <tabColor theme="9" tint="0.79998168889431442"/>
  </sheetPr>
  <dimension ref="B1:P48"/>
  <sheetViews>
    <sheetView showGridLines="0" zoomScaleNormal="100" workbookViewId="0">
      <pane xSplit="4" ySplit="4" topLeftCell="E5" activePane="bottomRight" state="frozen"/>
      <selection activeCell="R48" sqref="R48"/>
      <selection pane="topRight" activeCell="R48" sqref="R48"/>
      <selection pane="bottomLeft" activeCell="R48" sqref="R48"/>
      <selection pane="bottomRight" activeCell="AA29" sqref="AA29"/>
    </sheetView>
  </sheetViews>
  <sheetFormatPr defaultColWidth="10.77734375" defaultRowHeight="15.6" x14ac:dyDescent="0.3"/>
  <cols>
    <col min="1" max="1" width="3.6640625" style="9" customWidth="1"/>
    <col min="2" max="2" width="10.77734375" style="31"/>
    <col min="3" max="3" width="22.44140625" style="9" bestFit="1" customWidth="1"/>
    <col min="4" max="4" width="10.77734375" style="31"/>
    <col min="5" max="16" width="12.77734375" style="200" customWidth="1"/>
    <col min="17" max="16384" width="10.77734375" style="9"/>
  </cols>
  <sheetData>
    <row r="1" spans="2:16" ht="18" x14ac:dyDescent="0.35">
      <c r="B1" s="99" t="s">
        <v>284</v>
      </c>
    </row>
    <row r="2" spans="2:16" ht="16.2" thickBot="1" x14ac:dyDescent="0.35">
      <c r="B2" s="201"/>
    </row>
    <row r="3" spans="2:16" ht="34.950000000000003" customHeight="1" thickBot="1" x14ac:dyDescent="0.35">
      <c r="E3" s="325" t="s">
        <v>63</v>
      </c>
      <c r="F3" s="326"/>
      <c r="G3" s="327"/>
      <c r="H3" s="325" t="s">
        <v>165</v>
      </c>
      <c r="I3" s="326"/>
      <c r="J3" s="327"/>
      <c r="K3" s="328" t="s">
        <v>224</v>
      </c>
      <c r="L3" s="329"/>
      <c r="M3" s="330"/>
      <c r="N3" s="326" t="s">
        <v>128</v>
      </c>
      <c r="O3" s="326"/>
      <c r="P3" s="327"/>
    </row>
    <row r="4" spans="2:16" ht="31.8" thickBot="1" x14ac:dyDescent="0.35">
      <c r="B4" s="121" t="s">
        <v>275</v>
      </c>
      <c r="C4" s="124" t="s">
        <v>276</v>
      </c>
      <c r="D4" s="124" t="s">
        <v>278</v>
      </c>
      <c r="E4" s="121" t="s">
        <v>166</v>
      </c>
      <c r="F4" s="187" t="s">
        <v>167</v>
      </c>
      <c r="G4" s="188" t="s">
        <v>168</v>
      </c>
      <c r="H4" s="121" t="s">
        <v>166</v>
      </c>
      <c r="I4" s="187" t="s">
        <v>167</v>
      </c>
      <c r="J4" s="188" t="s">
        <v>168</v>
      </c>
      <c r="K4" s="121" t="s">
        <v>166</v>
      </c>
      <c r="L4" s="187" t="s">
        <v>167</v>
      </c>
      <c r="M4" s="188" t="s">
        <v>168</v>
      </c>
      <c r="N4" s="124" t="s">
        <v>166</v>
      </c>
      <c r="O4" s="187" t="s">
        <v>167</v>
      </c>
      <c r="P4" s="188" t="s">
        <v>168</v>
      </c>
    </row>
    <row r="5" spans="2:16" x14ac:dyDescent="0.3">
      <c r="B5" s="24">
        <v>210001</v>
      </c>
      <c r="C5" s="9" t="s">
        <v>230</v>
      </c>
      <c r="D5" s="31">
        <v>2</v>
      </c>
      <c r="E5" s="95">
        <v>332.09</v>
      </c>
      <c r="F5" s="200">
        <v>377.43</v>
      </c>
      <c r="G5" s="146">
        <f>E5/F5</f>
        <v>0.87987176430066494</v>
      </c>
      <c r="H5" s="95">
        <v>322.0496</v>
      </c>
      <c r="I5" s="200">
        <v>373.57159999999999</v>
      </c>
      <c r="J5" s="146">
        <f>H5/I5</f>
        <v>0.86208266367143538</v>
      </c>
      <c r="K5" s="95">
        <v>311.47500000000002</v>
      </c>
      <c r="L5" s="200">
        <v>373.96210000000002</v>
      </c>
      <c r="M5" s="146">
        <f>K5/L5</f>
        <v>0.83290525965064377</v>
      </c>
      <c r="N5" s="200">
        <v>339.9991</v>
      </c>
      <c r="O5" s="200">
        <v>408.40750000000003</v>
      </c>
      <c r="P5" s="146">
        <f>N5/O5</f>
        <v>0.83249964802311416</v>
      </c>
    </row>
    <row r="6" spans="2:16" x14ac:dyDescent="0.3">
      <c r="B6" s="24">
        <v>210002</v>
      </c>
      <c r="C6" s="9" t="s">
        <v>231</v>
      </c>
      <c r="D6" s="31">
        <v>1</v>
      </c>
      <c r="E6" s="95">
        <v>357.23</v>
      </c>
      <c r="F6" s="200">
        <v>386.74</v>
      </c>
      <c r="G6" s="146">
        <f t="shared" ref="G6:G48" si="0">E6/F6</f>
        <v>0.9236955060247195</v>
      </c>
      <c r="H6" s="95">
        <v>309.7099</v>
      </c>
      <c r="I6" s="200">
        <v>391.39429999999999</v>
      </c>
      <c r="J6" s="146">
        <f t="shared" ref="J6:J48" si="1">H6/I6</f>
        <v>0.79129895351056467</v>
      </c>
      <c r="K6" s="95">
        <v>299.61110000000002</v>
      </c>
      <c r="L6" s="200">
        <v>388.00540000000001</v>
      </c>
      <c r="M6" s="146">
        <f t="shared" ref="M6:M48" si="2">K6/L6</f>
        <v>0.7721828098268736</v>
      </c>
      <c r="N6" s="200">
        <v>290.78379999999999</v>
      </c>
      <c r="O6" s="200">
        <v>391.34949999999998</v>
      </c>
      <c r="P6" s="146">
        <f t="shared" ref="P6:P48" si="3">N6/O6</f>
        <v>0.74302841833195132</v>
      </c>
    </row>
    <row r="7" spans="2:16" x14ac:dyDescent="0.3">
      <c r="B7" s="24">
        <v>210003</v>
      </c>
      <c r="C7" s="9" t="s">
        <v>232</v>
      </c>
      <c r="D7" s="31">
        <v>1</v>
      </c>
      <c r="E7" s="95">
        <v>356.67</v>
      </c>
      <c r="F7" s="200">
        <v>384.82</v>
      </c>
      <c r="G7" s="146">
        <f t="shared" si="0"/>
        <v>0.92684891637648781</v>
      </c>
      <c r="H7" s="95">
        <v>300.47019999999998</v>
      </c>
      <c r="I7" s="200">
        <v>392.09629999999999</v>
      </c>
      <c r="J7" s="146">
        <f t="shared" si="1"/>
        <v>0.76631735622090791</v>
      </c>
      <c r="K7" s="95">
        <v>287.88749999999999</v>
      </c>
      <c r="L7" s="200">
        <v>385.60750000000002</v>
      </c>
      <c r="M7" s="146">
        <f t="shared" si="2"/>
        <v>0.74658169252413398</v>
      </c>
      <c r="N7" s="200">
        <v>297.72949999999997</v>
      </c>
      <c r="O7" s="200">
        <v>382.85050000000001</v>
      </c>
      <c r="P7" s="146">
        <f t="shared" si="3"/>
        <v>0.77766517217556186</v>
      </c>
    </row>
    <row r="8" spans="2:16" x14ac:dyDescent="0.3">
      <c r="B8" s="24">
        <v>210004</v>
      </c>
      <c r="C8" s="9" t="s">
        <v>233</v>
      </c>
      <c r="D8" s="31">
        <v>2</v>
      </c>
      <c r="E8" s="95">
        <v>283.27</v>
      </c>
      <c r="F8" s="200">
        <v>388.86</v>
      </c>
      <c r="G8" s="146">
        <f t="shared" si="0"/>
        <v>0.72846268579951645</v>
      </c>
      <c r="H8" s="95">
        <v>304.92099999999999</v>
      </c>
      <c r="I8" s="200">
        <v>409.68599999999998</v>
      </c>
      <c r="J8" s="146">
        <f t="shared" si="1"/>
        <v>0.74427976547892782</v>
      </c>
      <c r="K8" s="95">
        <v>296.51600000000002</v>
      </c>
      <c r="L8" s="200">
        <v>401.45890000000003</v>
      </c>
      <c r="M8" s="146">
        <f t="shared" si="2"/>
        <v>0.73859615517304511</v>
      </c>
      <c r="N8" s="200">
        <v>278.56360000000001</v>
      </c>
      <c r="O8" s="200">
        <v>386.9889</v>
      </c>
      <c r="P8" s="146">
        <f t="shared" si="3"/>
        <v>0.71982323007197369</v>
      </c>
    </row>
    <row r="9" spans="2:16" x14ac:dyDescent="0.3">
      <c r="B9" s="24">
        <v>210005</v>
      </c>
      <c r="C9" s="9" t="s">
        <v>234</v>
      </c>
      <c r="D9" s="31">
        <v>2</v>
      </c>
      <c r="E9" s="95">
        <v>312.70999999999998</v>
      </c>
      <c r="F9" s="200">
        <v>390.08</v>
      </c>
      <c r="G9" s="146">
        <f t="shared" si="0"/>
        <v>0.80165607054963084</v>
      </c>
      <c r="H9" s="95">
        <v>328.19130000000001</v>
      </c>
      <c r="I9" s="200">
        <v>414.99099999999999</v>
      </c>
      <c r="J9" s="146">
        <f t="shared" si="1"/>
        <v>0.79083956037600822</v>
      </c>
      <c r="K9" s="95">
        <v>317.92290000000003</v>
      </c>
      <c r="L9" s="200">
        <v>406.24059999999997</v>
      </c>
      <c r="M9" s="146">
        <f t="shared" si="2"/>
        <v>0.78259755425725552</v>
      </c>
      <c r="N9" s="200">
        <v>291.03460000000001</v>
      </c>
      <c r="O9" s="200">
        <v>388.2432</v>
      </c>
      <c r="P9" s="146">
        <f t="shared" si="3"/>
        <v>0.74961931078251987</v>
      </c>
    </row>
    <row r="10" spans="2:16" x14ac:dyDescent="0.3">
      <c r="B10" s="24">
        <v>210006</v>
      </c>
      <c r="C10" s="9" t="s">
        <v>235</v>
      </c>
      <c r="D10" s="31">
        <v>1</v>
      </c>
      <c r="E10" s="95">
        <v>350.23</v>
      </c>
      <c r="F10" s="200">
        <v>386.74</v>
      </c>
      <c r="G10" s="146">
        <f t="shared" si="0"/>
        <v>0.90559549051042043</v>
      </c>
      <c r="H10" s="95">
        <v>318.26249999999999</v>
      </c>
      <c r="I10" s="200">
        <v>391.39429999999999</v>
      </c>
      <c r="J10" s="146">
        <f t="shared" si="1"/>
        <v>0.81315057475287711</v>
      </c>
      <c r="K10" s="95">
        <v>308.93189999999998</v>
      </c>
      <c r="L10" s="200">
        <v>388.00540000000001</v>
      </c>
      <c r="M10" s="146">
        <f t="shared" si="2"/>
        <v>0.79620515590762386</v>
      </c>
      <c r="N10" s="200">
        <v>317.10739999999998</v>
      </c>
      <c r="O10" s="200">
        <v>391.34949999999998</v>
      </c>
      <c r="P10" s="146">
        <f t="shared" si="3"/>
        <v>0.81029207907509782</v>
      </c>
    </row>
    <row r="11" spans="2:16" x14ac:dyDescent="0.3">
      <c r="B11" s="24">
        <v>210008</v>
      </c>
      <c r="C11" s="9" t="s">
        <v>236</v>
      </c>
      <c r="D11" s="31">
        <v>1</v>
      </c>
      <c r="E11" s="95">
        <v>395.71</v>
      </c>
      <c r="F11" s="200">
        <v>386.74</v>
      </c>
      <c r="G11" s="146">
        <f t="shared" si="0"/>
        <v>1.0231938770233231</v>
      </c>
      <c r="H11" s="95">
        <v>324.10059999999999</v>
      </c>
      <c r="I11" s="200">
        <v>391.39429999999999</v>
      </c>
      <c r="J11" s="146">
        <f t="shared" si="1"/>
        <v>0.82806673474805326</v>
      </c>
      <c r="K11" s="95">
        <v>312.84530000000001</v>
      </c>
      <c r="L11" s="200">
        <v>388.00540000000001</v>
      </c>
      <c r="M11" s="146">
        <f t="shared" si="2"/>
        <v>0.80629109801049159</v>
      </c>
      <c r="N11" s="200">
        <v>313.2296</v>
      </c>
      <c r="O11" s="200">
        <v>391.34949999999998</v>
      </c>
      <c r="P11" s="146">
        <f t="shared" si="3"/>
        <v>0.80038328910602929</v>
      </c>
    </row>
    <row r="12" spans="2:16" x14ac:dyDescent="0.3">
      <c r="B12" s="24">
        <v>210009</v>
      </c>
      <c r="C12" s="9" t="s">
        <v>237</v>
      </c>
      <c r="D12" s="31">
        <v>1</v>
      </c>
      <c r="E12" s="95">
        <v>393.44</v>
      </c>
      <c r="F12" s="200">
        <v>386.74</v>
      </c>
      <c r="G12" s="146">
        <f t="shared" si="0"/>
        <v>1.0173243005636861</v>
      </c>
      <c r="H12" s="95">
        <v>342.55959999999999</v>
      </c>
      <c r="I12" s="200">
        <v>391.39429999999999</v>
      </c>
      <c r="J12" s="146">
        <f t="shared" si="1"/>
        <v>0.8752288932158695</v>
      </c>
      <c r="K12" s="95">
        <v>334.62119999999999</v>
      </c>
      <c r="L12" s="200">
        <v>388.00540000000001</v>
      </c>
      <c r="M12" s="146">
        <f t="shared" si="2"/>
        <v>0.86241377052999768</v>
      </c>
      <c r="N12" s="200">
        <v>310.00200000000001</v>
      </c>
      <c r="O12" s="200">
        <v>391.34949999999998</v>
      </c>
      <c r="P12" s="146">
        <f t="shared" si="3"/>
        <v>0.79213592964856228</v>
      </c>
    </row>
    <row r="13" spans="2:16" x14ac:dyDescent="0.3">
      <c r="B13" s="24">
        <v>210011</v>
      </c>
      <c r="C13" s="9" t="s">
        <v>238</v>
      </c>
      <c r="D13" s="31">
        <v>1</v>
      </c>
      <c r="E13" s="95">
        <v>340.44</v>
      </c>
      <c r="F13" s="200">
        <v>386.74</v>
      </c>
      <c r="G13" s="146">
        <f t="shared" si="0"/>
        <v>0.88028132595542219</v>
      </c>
      <c r="H13" s="95">
        <v>323.63310000000001</v>
      </c>
      <c r="I13" s="200">
        <v>391.39429999999999</v>
      </c>
      <c r="J13" s="146">
        <f t="shared" si="1"/>
        <v>0.82687228710280147</v>
      </c>
      <c r="K13" s="95">
        <v>312.53070000000002</v>
      </c>
      <c r="L13" s="200">
        <v>388.00540000000001</v>
      </c>
      <c r="M13" s="146">
        <f t="shared" si="2"/>
        <v>0.80548028455274079</v>
      </c>
      <c r="N13" s="200">
        <v>299.18380000000002</v>
      </c>
      <c r="O13" s="200">
        <v>391.34949999999998</v>
      </c>
      <c r="P13" s="146">
        <f t="shared" si="3"/>
        <v>0.76449260826959031</v>
      </c>
    </row>
    <row r="14" spans="2:16" x14ac:dyDescent="0.3">
      <c r="B14" s="24">
        <v>210012</v>
      </c>
      <c r="C14" s="9" t="s">
        <v>239</v>
      </c>
      <c r="D14" s="31">
        <v>1</v>
      </c>
      <c r="E14" s="95">
        <v>382.51</v>
      </c>
      <c r="F14" s="200">
        <v>386.74</v>
      </c>
      <c r="G14" s="146">
        <f t="shared" si="0"/>
        <v>0.98906241919635929</v>
      </c>
      <c r="H14" s="95">
        <v>341.16410000000002</v>
      </c>
      <c r="I14" s="200">
        <v>391.39429999999999</v>
      </c>
      <c r="J14" s="146">
        <f t="shared" si="1"/>
        <v>0.87166343505768995</v>
      </c>
      <c r="K14" s="95">
        <v>330.92329999999998</v>
      </c>
      <c r="L14" s="200">
        <v>388.00540000000001</v>
      </c>
      <c r="M14" s="146">
        <f t="shared" si="2"/>
        <v>0.85288323306840563</v>
      </c>
      <c r="N14" s="200">
        <v>334.36360000000002</v>
      </c>
      <c r="O14" s="200">
        <v>391.34949999999998</v>
      </c>
      <c r="P14" s="146">
        <f t="shared" si="3"/>
        <v>0.85438616888484598</v>
      </c>
    </row>
    <row r="15" spans="2:16" x14ac:dyDescent="0.3">
      <c r="B15" s="24">
        <v>210013</v>
      </c>
      <c r="C15" s="9" t="s">
        <v>240</v>
      </c>
      <c r="D15" s="31">
        <v>1</v>
      </c>
      <c r="E15" s="95">
        <v>415.26</v>
      </c>
      <c r="F15" s="200">
        <v>386.74</v>
      </c>
      <c r="G15" s="146">
        <f t="shared" si="0"/>
        <v>1.0737446346382582</v>
      </c>
      <c r="H15" s="95">
        <v>312.13080000000002</v>
      </c>
      <c r="I15" s="200">
        <v>391.39429999999999</v>
      </c>
      <c r="J15" s="146">
        <f t="shared" si="1"/>
        <v>0.7974842760868005</v>
      </c>
      <c r="K15" s="95">
        <v>300.39879999999999</v>
      </c>
      <c r="L15" s="200">
        <v>388.00540000000001</v>
      </c>
      <c r="M15" s="146">
        <f t="shared" si="2"/>
        <v>0.7742129362117125</v>
      </c>
      <c r="N15" s="200">
        <v>300.2946</v>
      </c>
      <c r="O15" s="200">
        <v>391.34949999999998</v>
      </c>
      <c r="P15" s="146">
        <f t="shared" si="3"/>
        <v>0.76733099186277232</v>
      </c>
    </row>
    <row r="16" spans="2:16" x14ac:dyDescent="0.3">
      <c r="B16" s="24">
        <v>210015</v>
      </c>
      <c r="C16" s="9" t="s">
        <v>241</v>
      </c>
      <c r="D16" s="31">
        <v>1</v>
      </c>
      <c r="E16" s="95">
        <v>377.05</v>
      </c>
      <c r="F16" s="200">
        <v>386.74</v>
      </c>
      <c r="G16" s="146">
        <f t="shared" si="0"/>
        <v>0.97494440709520613</v>
      </c>
      <c r="H16" s="95">
        <v>325.93819999999999</v>
      </c>
      <c r="I16" s="200">
        <v>391.39429999999999</v>
      </c>
      <c r="J16" s="146">
        <f t="shared" si="1"/>
        <v>0.83276174435856631</v>
      </c>
      <c r="K16" s="95">
        <v>313.51549999999997</v>
      </c>
      <c r="L16" s="200">
        <v>388.00540000000001</v>
      </c>
      <c r="M16" s="146">
        <f t="shared" si="2"/>
        <v>0.80801839355844007</v>
      </c>
      <c r="N16" s="200">
        <v>328.13679999999999</v>
      </c>
      <c r="O16" s="200">
        <v>391.34949999999998</v>
      </c>
      <c r="P16" s="146">
        <f t="shared" si="3"/>
        <v>0.83847507151535905</v>
      </c>
    </row>
    <row r="17" spans="2:16" x14ac:dyDescent="0.3">
      <c r="B17" s="24">
        <v>210016</v>
      </c>
      <c r="C17" s="9" t="s">
        <v>242</v>
      </c>
      <c r="D17" s="31">
        <v>2</v>
      </c>
      <c r="E17" s="95">
        <v>290.12</v>
      </c>
      <c r="F17" s="200">
        <v>386.55</v>
      </c>
      <c r="G17" s="146">
        <f t="shared" si="0"/>
        <v>0.75053679989652045</v>
      </c>
      <c r="H17" s="95">
        <v>296.44979999999998</v>
      </c>
      <c r="I17" s="200">
        <v>399.60480000000001</v>
      </c>
      <c r="J17" s="146">
        <f t="shared" si="1"/>
        <v>0.74185745516570367</v>
      </c>
      <c r="K17" s="95">
        <v>287.1551</v>
      </c>
      <c r="L17" s="200">
        <v>392.37400000000002</v>
      </c>
      <c r="M17" s="146">
        <f t="shared" si="2"/>
        <v>0.73184028503417653</v>
      </c>
      <c r="N17" s="200">
        <v>283.76029999999997</v>
      </c>
      <c r="O17" s="200">
        <v>384.61700000000002</v>
      </c>
      <c r="P17" s="146">
        <f>N17/O17</f>
        <v>0.73777368135053822</v>
      </c>
    </row>
    <row r="18" spans="2:16" x14ac:dyDescent="0.3">
      <c r="B18" s="24">
        <v>210017</v>
      </c>
      <c r="C18" s="9" t="s">
        <v>243</v>
      </c>
      <c r="D18" s="31">
        <v>1</v>
      </c>
      <c r="E18" s="95">
        <v>381.31</v>
      </c>
      <c r="F18" s="200">
        <v>377.26</v>
      </c>
      <c r="G18" s="146">
        <f t="shared" si="0"/>
        <v>1.0107353019137995</v>
      </c>
      <c r="H18" s="95">
        <v>354.51220000000001</v>
      </c>
      <c r="I18" s="200">
        <v>373.01900000000001</v>
      </c>
      <c r="J18" s="146">
        <f t="shared" si="1"/>
        <v>0.95038644144132067</v>
      </c>
      <c r="K18" s="95">
        <v>340.42630000000003</v>
      </c>
      <c r="L18" s="200">
        <v>373.53140000000002</v>
      </c>
      <c r="M18" s="146">
        <f t="shared" si="2"/>
        <v>0.91137264497710235</v>
      </c>
      <c r="N18" s="200">
        <v>420.9821</v>
      </c>
      <c r="O18" s="200">
        <v>408.67660000000001</v>
      </c>
      <c r="P18" s="146">
        <f t="shared" si="3"/>
        <v>1.0301106057944105</v>
      </c>
    </row>
    <row r="19" spans="2:16" x14ac:dyDescent="0.3">
      <c r="B19" s="24">
        <v>210018</v>
      </c>
      <c r="C19" s="9" t="s">
        <v>244</v>
      </c>
      <c r="D19" s="31">
        <v>2</v>
      </c>
      <c r="E19" s="95">
        <v>294.39999999999998</v>
      </c>
      <c r="F19" s="200">
        <v>390.08</v>
      </c>
      <c r="G19" s="146">
        <f t="shared" si="0"/>
        <v>0.75471698113207542</v>
      </c>
      <c r="H19" s="95">
        <v>322.25869999999998</v>
      </c>
      <c r="I19" s="200">
        <v>414.96190000000001</v>
      </c>
      <c r="J19" s="146">
        <f t="shared" si="1"/>
        <v>0.77659828528836017</v>
      </c>
      <c r="K19" s="95">
        <v>313.2636</v>
      </c>
      <c r="L19" s="200">
        <v>406.21820000000002</v>
      </c>
      <c r="M19" s="146">
        <f t="shared" si="2"/>
        <v>0.7711707648746412</v>
      </c>
      <c r="N19" s="200">
        <v>262.2115</v>
      </c>
      <c r="O19" s="200">
        <v>388.24400000000003</v>
      </c>
      <c r="P19" s="146">
        <f t="shared" si="3"/>
        <v>0.67537811273322956</v>
      </c>
    </row>
    <row r="20" spans="2:16" x14ac:dyDescent="0.3">
      <c r="B20" s="24">
        <v>210019</v>
      </c>
      <c r="C20" s="9" t="s">
        <v>245</v>
      </c>
      <c r="D20" s="31">
        <v>1</v>
      </c>
      <c r="E20" s="95">
        <v>342.61</v>
      </c>
      <c r="F20" s="200">
        <v>386.14</v>
      </c>
      <c r="G20" s="146">
        <f t="shared" si="0"/>
        <v>0.88726886621432643</v>
      </c>
      <c r="H20" s="95">
        <v>312.54989999999998</v>
      </c>
      <c r="I20" s="200">
        <v>374.05029999999999</v>
      </c>
      <c r="J20" s="146">
        <f t="shared" si="1"/>
        <v>0.83558254063691428</v>
      </c>
      <c r="K20" s="95">
        <v>301.65879999999999</v>
      </c>
      <c r="L20" s="200">
        <v>374.59789999999998</v>
      </c>
      <c r="M20" s="146">
        <f t="shared" si="2"/>
        <v>0.80528694901920161</v>
      </c>
      <c r="N20" s="200">
        <v>316.69060000000002</v>
      </c>
      <c r="O20" s="200">
        <v>405.96719999999999</v>
      </c>
      <c r="P20" s="146">
        <f t="shared" si="3"/>
        <v>0.78008913035338823</v>
      </c>
    </row>
    <row r="21" spans="2:16" x14ac:dyDescent="0.3">
      <c r="B21" s="24">
        <v>210022</v>
      </c>
      <c r="C21" s="9" t="s">
        <v>246</v>
      </c>
      <c r="D21" s="31">
        <v>1</v>
      </c>
      <c r="E21" s="95">
        <v>279.47000000000003</v>
      </c>
      <c r="F21" s="200">
        <v>390.09</v>
      </c>
      <c r="G21" s="146">
        <f t="shared" si="0"/>
        <v>0.71642441487861785</v>
      </c>
      <c r="H21" s="95">
        <v>343.66120000000001</v>
      </c>
      <c r="I21" s="200">
        <v>414.99959999999999</v>
      </c>
      <c r="J21" s="146">
        <f t="shared" si="1"/>
        <v>0.82810007527718099</v>
      </c>
      <c r="K21" s="95">
        <v>339.1773</v>
      </c>
      <c r="L21" s="200">
        <v>406.24740000000003</v>
      </c>
      <c r="M21" s="146">
        <f t="shared" si="2"/>
        <v>0.83490331261196993</v>
      </c>
      <c r="N21" s="200">
        <v>248.23949999999999</v>
      </c>
      <c r="O21" s="200">
        <v>388.23899999999998</v>
      </c>
      <c r="P21" s="146">
        <f t="shared" si="3"/>
        <v>0.63939866937633782</v>
      </c>
    </row>
    <row r="22" spans="2:16" x14ac:dyDescent="0.3">
      <c r="B22" s="24">
        <v>210023</v>
      </c>
      <c r="C22" s="9" t="s">
        <v>247</v>
      </c>
      <c r="D22" s="31">
        <v>3</v>
      </c>
      <c r="E22" s="95">
        <v>301.95</v>
      </c>
      <c r="F22" s="200">
        <v>386.42</v>
      </c>
      <c r="G22" s="146">
        <f t="shared" si="0"/>
        <v>0.78140365405517309</v>
      </c>
      <c r="H22" s="95">
        <v>318.67309999999998</v>
      </c>
      <c r="I22" s="200">
        <v>389.9126</v>
      </c>
      <c r="J22" s="146">
        <f t="shared" si="1"/>
        <v>0.81729367042768042</v>
      </c>
      <c r="K22" s="95">
        <v>311.47469999999998</v>
      </c>
      <c r="L22" s="200">
        <v>386.4547</v>
      </c>
      <c r="M22" s="146">
        <f t="shared" si="2"/>
        <v>0.80597984705581271</v>
      </c>
      <c r="N22" s="200">
        <v>269.5711</v>
      </c>
      <c r="O22" s="200">
        <v>391.50839999999999</v>
      </c>
      <c r="P22" s="146">
        <f t="shared" si="3"/>
        <v>0.68854486902452161</v>
      </c>
    </row>
    <row r="23" spans="2:16" x14ac:dyDescent="0.3">
      <c r="B23" s="24">
        <v>210024</v>
      </c>
      <c r="C23" s="9" t="s">
        <v>249</v>
      </c>
      <c r="D23" s="31">
        <v>1</v>
      </c>
      <c r="E23" s="95">
        <v>402.79</v>
      </c>
      <c r="F23" s="200">
        <v>386.74</v>
      </c>
      <c r="G23" s="146">
        <f t="shared" si="0"/>
        <v>1.0415007498577855</v>
      </c>
      <c r="H23" s="95">
        <v>341.46</v>
      </c>
      <c r="I23" s="200">
        <v>391.39429999999999</v>
      </c>
      <c r="J23" s="146">
        <f t="shared" si="1"/>
        <v>0.87241945015550815</v>
      </c>
      <c r="K23" s="95">
        <v>330.09370000000001</v>
      </c>
      <c r="L23" s="200">
        <v>388.00540000000001</v>
      </c>
      <c r="M23" s="146">
        <f t="shared" si="2"/>
        <v>0.8507451184957735</v>
      </c>
      <c r="N23" s="200">
        <v>337.81319999999999</v>
      </c>
      <c r="O23" s="200">
        <v>391.34949999999998</v>
      </c>
      <c r="P23" s="146">
        <f t="shared" si="3"/>
        <v>0.86320079621923629</v>
      </c>
    </row>
    <row r="24" spans="2:16" x14ac:dyDescent="0.3">
      <c r="B24" s="24">
        <v>210027</v>
      </c>
      <c r="C24" s="9" t="s">
        <v>250</v>
      </c>
      <c r="D24" s="31">
        <v>1</v>
      </c>
      <c r="E24" s="95">
        <v>366.53</v>
      </c>
      <c r="F24" s="200">
        <v>377.26</v>
      </c>
      <c r="G24" s="146">
        <f t="shared" si="0"/>
        <v>0.97155807665800764</v>
      </c>
      <c r="H24" s="95">
        <v>329.40359999999998</v>
      </c>
      <c r="I24" s="200">
        <v>373.01900000000001</v>
      </c>
      <c r="J24" s="146">
        <f t="shared" si="1"/>
        <v>0.88307458869387345</v>
      </c>
      <c r="K24" s="95">
        <v>314.00110000000001</v>
      </c>
      <c r="L24" s="200">
        <v>373.53140000000002</v>
      </c>
      <c r="M24" s="146">
        <f t="shared" si="2"/>
        <v>0.84062839161580527</v>
      </c>
      <c r="N24" s="200">
        <v>359.44330000000002</v>
      </c>
      <c r="O24" s="200">
        <v>408.67660000000001</v>
      </c>
      <c r="P24" s="146">
        <f t="shared" si="3"/>
        <v>0.87952992659721652</v>
      </c>
    </row>
    <row r="25" spans="2:16" x14ac:dyDescent="0.3">
      <c r="B25" s="24">
        <v>210028</v>
      </c>
      <c r="C25" s="9" t="s">
        <v>251</v>
      </c>
      <c r="D25" s="31">
        <v>1</v>
      </c>
      <c r="E25" s="95">
        <v>352.98</v>
      </c>
      <c r="F25" s="200">
        <v>384.82</v>
      </c>
      <c r="G25" s="146">
        <f t="shared" si="0"/>
        <v>0.91726001767059928</v>
      </c>
      <c r="H25" s="95">
        <v>366.90320000000003</v>
      </c>
      <c r="I25" s="200">
        <v>392.09629999999999</v>
      </c>
      <c r="J25" s="146">
        <f t="shared" si="1"/>
        <v>0.93574767219175503</v>
      </c>
      <c r="K25" s="95">
        <v>354.11860000000001</v>
      </c>
      <c r="L25" s="200">
        <v>385.60750000000002</v>
      </c>
      <c r="M25" s="146">
        <f t="shared" si="2"/>
        <v>0.91833950325136315</v>
      </c>
      <c r="N25" s="200">
        <v>332.1465</v>
      </c>
      <c r="O25" s="200">
        <v>382.85050000000001</v>
      </c>
      <c r="P25" s="146">
        <f t="shared" si="3"/>
        <v>0.86756188120428213</v>
      </c>
    </row>
    <row r="26" spans="2:16" x14ac:dyDescent="0.3">
      <c r="B26" s="24">
        <v>210029</v>
      </c>
      <c r="C26" s="9" t="s">
        <v>252</v>
      </c>
      <c r="D26" s="31">
        <v>1</v>
      </c>
      <c r="E26" s="95">
        <v>394.03</v>
      </c>
      <c r="F26" s="200">
        <v>386.74</v>
      </c>
      <c r="G26" s="146">
        <f t="shared" si="0"/>
        <v>1.0188498732998914</v>
      </c>
      <c r="H26" s="95">
        <v>334.2801</v>
      </c>
      <c r="I26" s="200">
        <v>391.39429999999999</v>
      </c>
      <c r="J26" s="146">
        <f t="shared" si="1"/>
        <v>0.85407503379584226</v>
      </c>
      <c r="K26" s="95">
        <v>322.6465</v>
      </c>
      <c r="L26" s="200">
        <v>388.00540000000001</v>
      </c>
      <c r="M26" s="146">
        <f t="shared" si="2"/>
        <v>0.83155157118947309</v>
      </c>
      <c r="N26" s="200">
        <v>321.59530000000001</v>
      </c>
      <c r="O26" s="200">
        <v>391.34949999999998</v>
      </c>
      <c r="P26" s="146">
        <f t="shared" si="3"/>
        <v>0.8217598336014228</v>
      </c>
    </row>
    <row r="27" spans="2:16" x14ac:dyDescent="0.3">
      <c r="B27" s="24">
        <v>210030</v>
      </c>
      <c r="C27" s="9" t="s">
        <v>253</v>
      </c>
      <c r="D27" s="31">
        <v>1</v>
      </c>
      <c r="E27" s="95">
        <v>347.67</v>
      </c>
      <c r="F27" s="200">
        <v>386.14</v>
      </c>
      <c r="G27" s="146">
        <f t="shared" si="0"/>
        <v>0.90037292173822969</v>
      </c>
      <c r="H27" s="95">
        <v>338.58390000000003</v>
      </c>
      <c r="I27" s="200">
        <v>374.05029999999999</v>
      </c>
      <c r="J27" s="146">
        <f t="shared" si="1"/>
        <v>0.90518280562801323</v>
      </c>
      <c r="K27" s="95">
        <v>329.5564</v>
      </c>
      <c r="L27" s="200">
        <v>374.59789999999998</v>
      </c>
      <c r="M27" s="146">
        <f t="shared" si="2"/>
        <v>0.87976040442298264</v>
      </c>
      <c r="N27" s="200">
        <v>357.15570000000002</v>
      </c>
      <c r="O27" s="200">
        <v>405.96719999999999</v>
      </c>
      <c r="P27" s="146">
        <f t="shared" si="3"/>
        <v>0.87976491696866155</v>
      </c>
    </row>
    <row r="28" spans="2:16" x14ac:dyDescent="0.3">
      <c r="B28" s="24">
        <v>210032</v>
      </c>
      <c r="C28" s="9" t="s">
        <v>254</v>
      </c>
      <c r="D28" s="31">
        <v>1</v>
      </c>
      <c r="E28" s="95">
        <v>366.56</v>
      </c>
      <c r="F28" s="200">
        <v>386.74</v>
      </c>
      <c r="G28" s="146">
        <f t="shared" si="0"/>
        <v>0.94782024098877793</v>
      </c>
      <c r="H28" s="95">
        <v>373.73520000000002</v>
      </c>
      <c r="I28" s="200">
        <v>391.39429999999999</v>
      </c>
      <c r="J28" s="146">
        <f t="shared" si="1"/>
        <v>0.95488156061547147</v>
      </c>
      <c r="K28" s="95">
        <v>361.38709999999998</v>
      </c>
      <c r="L28" s="200">
        <v>388.00540000000001</v>
      </c>
      <c r="M28" s="146">
        <f t="shared" si="2"/>
        <v>0.93139708880340322</v>
      </c>
      <c r="N28" s="200">
        <v>377.40789999999998</v>
      </c>
      <c r="O28" s="200">
        <v>391.34949999999998</v>
      </c>
      <c r="P28" s="146">
        <f t="shared" si="3"/>
        <v>0.96437557732921597</v>
      </c>
    </row>
    <row r="29" spans="2:16" x14ac:dyDescent="0.3">
      <c r="B29" s="24">
        <v>210033</v>
      </c>
      <c r="C29" s="9" t="s">
        <v>255</v>
      </c>
      <c r="D29" s="31">
        <v>2</v>
      </c>
      <c r="E29" s="95">
        <v>319.56</v>
      </c>
      <c r="F29" s="200">
        <v>386.74</v>
      </c>
      <c r="G29" s="146">
        <f t="shared" si="0"/>
        <v>0.82629156539277038</v>
      </c>
      <c r="H29" s="95">
        <v>336.22359999999998</v>
      </c>
      <c r="I29" s="200">
        <v>391.3947</v>
      </c>
      <c r="J29" s="146">
        <f t="shared" si="1"/>
        <v>0.8590397366137047</v>
      </c>
      <c r="K29" s="95">
        <v>326.5496</v>
      </c>
      <c r="L29" s="200">
        <v>388.00569999999999</v>
      </c>
      <c r="M29" s="146">
        <f t="shared" si="2"/>
        <v>0.84161031654947338</v>
      </c>
      <c r="N29" s="200">
        <v>308.17689999999999</v>
      </c>
      <c r="O29" s="200">
        <v>391.34949999999998</v>
      </c>
      <c r="P29" s="146">
        <f t="shared" si="3"/>
        <v>0.78747232333246886</v>
      </c>
    </row>
    <row r="30" spans="2:16" x14ac:dyDescent="0.3">
      <c r="B30" s="24">
        <v>210034</v>
      </c>
      <c r="C30" s="9" t="s">
        <v>256</v>
      </c>
      <c r="D30" s="31">
        <v>1</v>
      </c>
      <c r="E30" s="95">
        <v>365.39</v>
      </c>
      <c r="F30" s="200">
        <v>386.74</v>
      </c>
      <c r="G30" s="146">
        <f t="shared" si="0"/>
        <v>0.94479495268138791</v>
      </c>
      <c r="H30" s="95">
        <v>318.68169999999998</v>
      </c>
      <c r="I30" s="200">
        <v>391.39429999999999</v>
      </c>
      <c r="J30" s="146">
        <f t="shared" si="1"/>
        <v>0.81422161743285482</v>
      </c>
      <c r="K30" s="95">
        <v>309.28590000000003</v>
      </c>
      <c r="L30" s="200">
        <v>388.00540000000001</v>
      </c>
      <c r="M30" s="146">
        <f t="shared" si="2"/>
        <v>0.79711751434387257</v>
      </c>
      <c r="N30" s="200">
        <v>292.9855</v>
      </c>
      <c r="O30" s="200">
        <v>391.34949999999998</v>
      </c>
      <c r="P30" s="146">
        <f t="shared" si="3"/>
        <v>0.74865433583024898</v>
      </c>
    </row>
    <row r="31" spans="2:16" x14ac:dyDescent="0.3">
      <c r="B31" s="24">
        <v>210035</v>
      </c>
      <c r="C31" s="9" t="s">
        <v>257</v>
      </c>
      <c r="D31" s="31">
        <v>1</v>
      </c>
      <c r="E31" s="95">
        <v>333.71</v>
      </c>
      <c r="F31" s="200">
        <v>384.82</v>
      </c>
      <c r="G31" s="146">
        <f t="shared" si="0"/>
        <v>0.86718465776207054</v>
      </c>
      <c r="H31" s="95">
        <v>335.24209999999999</v>
      </c>
      <c r="I31" s="200">
        <v>392.09629999999999</v>
      </c>
      <c r="J31" s="146">
        <f t="shared" si="1"/>
        <v>0.85499939683184978</v>
      </c>
      <c r="K31" s="95">
        <v>322.94040000000001</v>
      </c>
      <c r="L31" s="200">
        <v>385.60750000000002</v>
      </c>
      <c r="M31" s="146">
        <f t="shared" si="2"/>
        <v>0.83748474809229589</v>
      </c>
      <c r="N31" s="200">
        <v>299.27460000000002</v>
      </c>
      <c r="O31" s="200">
        <v>382.85050000000001</v>
      </c>
      <c r="P31" s="146">
        <f t="shared" si="3"/>
        <v>0.78170095115456295</v>
      </c>
    </row>
    <row r="32" spans="2:16" x14ac:dyDescent="0.3">
      <c r="B32" s="24">
        <v>210037</v>
      </c>
      <c r="C32" s="9" t="s">
        <v>258</v>
      </c>
      <c r="D32" s="31">
        <v>1</v>
      </c>
      <c r="E32" s="95">
        <v>346.41</v>
      </c>
      <c r="F32" s="200">
        <v>386.14</v>
      </c>
      <c r="G32" s="146">
        <f t="shared" si="0"/>
        <v>0.89710985652872022</v>
      </c>
      <c r="H32" s="95">
        <v>346.65699999999998</v>
      </c>
      <c r="I32" s="200">
        <v>374.05029999999999</v>
      </c>
      <c r="J32" s="146">
        <f t="shared" si="1"/>
        <v>0.92676573177457677</v>
      </c>
      <c r="K32" s="95">
        <v>336.82760000000002</v>
      </c>
      <c r="L32" s="200">
        <v>374.59789999999998</v>
      </c>
      <c r="M32" s="146">
        <f t="shared" si="2"/>
        <v>0.89917108451488925</v>
      </c>
      <c r="N32" s="200">
        <v>356.97250000000003</v>
      </c>
      <c r="O32" s="200">
        <v>405.96719999999999</v>
      </c>
      <c r="P32" s="146">
        <f t="shared" si="3"/>
        <v>0.87931364898445008</v>
      </c>
    </row>
    <row r="33" spans="2:16" x14ac:dyDescent="0.3">
      <c r="B33" s="24">
        <v>210038</v>
      </c>
      <c r="C33" s="9" t="s">
        <v>259</v>
      </c>
      <c r="D33" s="31">
        <v>1</v>
      </c>
      <c r="E33" s="95">
        <v>388.37</v>
      </c>
      <c r="F33" s="200">
        <v>386.74</v>
      </c>
      <c r="G33" s="146">
        <f t="shared" si="0"/>
        <v>1.0042147178983296</v>
      </c>
      <c r="H33" s="95">
        <v>317.53840000000002</v>
      </c>
      <c r="I33" s="200">
        <v>391.39429999999999</v>
      </c>
      <c r="J33" s="146">
        <f t="shared" si="1"/>
        <v>0.81130052226105498</v>
      </c>
      <c r="K33" s="95">
        <v>305.60550000000001</v>
      </c>
      <c r="L33" s="200">
        <v>388.00540000000001</v>
      </c>
      <c r="M33" s="146">
        <f t="shared" si="2"/>
        <v>0.78763207934734925</v>
      </c>
      <c r="N33" s="200">
        <v>300.49799999999999</v>
      </c>
      <c r="O33" s="200">
        <v>391.34949999999998</v>
      </c>
      <c r="P33" s="146">
        <f t="shared" si="3"/>
        <v>0.76785073189054798</v>
      </c>
    </row>
    <row r="34" spans="2:16" x14ac:dyDescent="0.3">
      <c r="B34" s="24">
        <v>210039</v>
      </c>
      <c r="C34" s="9" t="s">
        <v>260</v>
      </c>
      <c r="D34" s="31">
        <v>1</v>
      </c>
      <c r="E34" s="95">
        <v>328.97</v>
      </c>
      <c r="F34" s="200">
        <v>384.82</v>
      </c>
      <c r="G34" s="146">
        <f t="shared" si="0"/>
        <v>0.85486721064393756</v>
      </c>
      <c r="H34" s="95">
        <v>328.61799999999999</v>
      </c>
      <c r="I34" s="200">
        <v>392.09629999999999</v>
      </c>
      <c r="J34" s="146">
        <f t="shared" si="1"/>
        <v>0.83810533279707056</v>
      </c>
      <c r="K34" s="95">
        <v>316.69619999999998</v>
      </c>
      <c r="L34" s="200">
        <v>385.60750000000002</v>
      </c>
      <c r="M34" s="146">
        <f t="shared" si="2"/>
        <v>0.82129159832212795</v>
      </c>
      <c r="N34" s="200">
        <v>280.3569</v>
      </c>
      <c r="O34" s="200">
        <v>382.85050000000001</v>
      </c>
      <c r="P34" s="146">
        <f t="shared" si="3"/>
        <v>0.73228819082122132</v>
      </c>
    </row>
    <row r="35" spans="2:16" x14ac:dyDescent="0.3">
      <c r="B35" s="24">
        <v>210040</v>
      </c>
      <c r="C35" s="9" t="s">
        <v>261</v>
      </c>
      <c r="D35" s="31">
        <v>1</v>
      </c>
      <c r="E35" s="95">
        <v>366.66</v>
      </c>
      <c r="F35" s="200">
        <v>386.74</v>
      </c>
      <c r="G35" s="146">
        <f t="shared" si="0"/>
        <v>0.9480788126389823</v>
      </c>
      <c r="H35" s="95">
        <v>330.11320000000001</v>
      </c>
      <c r="I35" s="200">
        <v>391.39429999999999</v>
      </c>
      <c r="J35" s="146">
        <f t="shared" si="1"/>
        <v>0.84342873669851615</v>
      </c>
      <c r="K35" s="95">
        <v>320.07479999999998</v>
      </c>
      <c r="L35" s="200">
        <v>388.00540000000001</v>
      </c>
      <c r="M35" s="146">
        <f t="shared" si="2"/>
        <v>0.82492357065133626</v>
      </c>
      <c r="N35" s="200">
        <v>327.54579999999999</v>
      </c>
      <c r="O35" s="200">
        <v>391.34949999999998</v>
      </c>
      <c r="P35" s="146">
        <f t="shared" si="3"/>
        <v>0.83696491243760374</v>
      </c>
    </row>
    <row r="36" spans="2:16" x14ac:dyDescent="0.3">
      <c r="B36" s="24">
        <v>210043</v>
      </c>
      <c r="C36" s="9" t="s">
        <v>262</v>
      </c>
      <c r="D36" s="31">
        <v>1</v>
      </c>
      <c r="E36" s="95">
        <v>343.2</v>
      </c>
      <c r="F36" s="200">
        <v>386.74</v>
      </c>
      <c r="G36" s="146">
        <f t="shared" si="0"/>
        <v>0.88741790350106009</v>
      </c>
      <c r="H36" s="95">
        <v>323.38940000000002</v>
      </c>
      <c r="I36" s="200">
        <v>391.39429999999999</v>
      </c>
      <c r="J36" s="146">
        <f t="shared" si="1"/>
        <v>0.82624964134633549</v>
      </c>
      <c r="K36" s="95">
        <v>312.91210000000001</v>
      </c>
      <c r="L36" s="200">
        <v>388.00540000000001</v>
      </c>
      <c r="M36" s="146">
        <f t="shared" si="2"/>
        <v>0.80646326056286843</v>
      </c>
      <c r="N36" s="200">
        <v>296.35610000000003</v>
      </c>
      <c r="O36" s="200">
        <v>391.34949999999998</v>
      </c>
      <c r="P36" s="146">
        <f t="shared" si="3"/>
        <v>0.75726709756879729</v>
      </c>
    </row>
    <row r="37" spans="2:16" x14ac:dyDescent="0.3">
      <c r="B37" s="24">
        <v>210044</v>
      </c>
      <c r="C37" s="9" t="s">
        <v>263</v>
      </c>
      <c r="D37" s="31">
        <v>1</v>
      </c>
      <c r="E37" s="95">
        <v>320.02999999999997</v>
      </c>
      <c r="F37" s="200">
        <v>386.74</v>
      </c>
      <c r="G37" s="146">
        <f t="shared" si="0"/>
        <v>0.82750685214873032</v>
      </c>
      <c r="H37" s="95">
        <v>330.80489999999998</v>
      </c>
      <c r="I37" s="200">
        <v>391.39429999999999</v>
      </c>
      <c r="J37" s="146">
        <f t="shared" si="1"/>
        <v>0.84519600821984375</v>
      </c>
      <c r="K37" s="95">
        <v>325.25790000000001</v>
      </c>
      <c r="L37" s="200">
        <v>388.00540000000001</v>
      </c>
      <c r="M37" s="146">
        <f t="shared" si="2"/>
        <v>0.83828188989122321</v>
      </c>
      <c r="N37" s="200">
        <v>311.98399999999998</v>
      </c>
      <c r="O37" s="200">
        <v>391.34949999999998</v>
      </c>
      <c r="P37" s="146">
        <f t="shared" si="3"/>
        <v>0.79720045636956227</v>
      </c>
    </row>
    <row r="38" spans="2:16" x14ac:dyDescent="0.3">
      <c r="B38" s="24">
        <v>210045</v>
      </c>
      <c r="C38" s="9" t="s">
        <v>264</v>
      </c>
      <c r="D38" s="31">
        <v>1</v>
      </c>
      <c r="E38" s="95">
        <v>381.28</v>
      </c>
      <c r="F38" s="200">
        <v>386.14</v>
      </c>
      <c r="G38" s="146">
        <f t="shared" si="0"/>
        <v>0.98741389133474899</v>
      </c>
      <c r="H38" s="95">
        <v>313.59840000000003</v>
      </c>
      <c r="I38" s="200">
        <v>374.05029999999999</v>
      </c>
      <c r="J38" s="146">
        <f t="shared" si="1"/>
        <v>0.83838563957842038</v>
      </c>
      <c r="K38" s="95">
        <v>299.93770000000001</v>
      </c>
      <c r="L38" s="200">
        <v>374.59789999999998</v>
      </c>
      <c r="M38" s="146">
        <f t="shared" si="2"/>
        <v>0.80069242246152483</v>
      </c>
      <c r="N38" s="200">
        <v>328.14760000000001</v>
      </c>
      <c r="O38" s="200">
        <v>405.96719999999999</v>
      </c>
      <c r="P38" s="146">
        <f t="shared" si="3"/>
        <v>0.80831062213893146</v>
      </c>
    </row>
    <row r="39" spans="2:16" x14ac:dyDescent="0.3">
      <c r="B39" s="24">
        <v>210048</v>
      </c>
      <c r="C39" s="9" t="s">
        <v>265</v>
      </c>
      <c r="D39" s="31">
        <v>2</v>
      </c>
      <c r="E39" s="95">
        <v>302.68</v>
      </c>
      <c r="F39" s="200">
        <v>386.74</v>
      </c>
      <c r="G39" s="146">
        <f t="shared" si="0"/>
        <v>0.78264467083828926</v>
      </c>
      <c r="H39" s="95">
        <v>332.74849999999998</v>
      </c>
      <c r="I39" s="200">
        <v>391.39510000000001</v>
      </c>
      <c r="J39" s="146">
        <f t="shared" si="1"/>
        <v>0.85016010675657405</v>
      </c>
      <c r="K39" s="95">
        <v>323.29129999999998</v>
      </c>
      <c r="L39" s="200">
        <v>388.0025</v>
      </c>
      <c r="M39" s="146">
        <f t="shared" si="2"/>
        <v>0.83321963131680843</v>
      </c>
      <c r="N39" s="200">
        <v>264.87639999999999</v>
      </c>
      <c r="O39" s="200">
        <v>391.339</v>
      </c>
      <c r="P39" s="146">
        <f t="shared" si="3"/>
        <v>0.67684641704506832</v>
      </c>
    </row>
    <row r="40" spans="2:16" x14ac:dyDescent="0.3">
      <c r="B40" s="24">
        <v>210049</v>
      </c>
      <c r="C40" s="9" t="s">
        <v>266</v>
      </c>
      <c r="D40" s="31">
        <v>1</v>
      </c>
      <c r="E40" s="95">
        <v>320.77999999999997</v>
      </c>
      <c r="F40" s="200">
        <v>386.74</v>
      </c>
      <c r="G40" s="146">
        <f t="shared" si="0"/>
        <v>0.82944613952526236</v>
      </c>
      <c r="H40" s="95">
        <v>328.59249999999997</v>
      </c>
      <c r="I40" s="200">
        <v>391.39429999999999</v>
      </c>
      <c r="J40" s="146">
        <f t="shared" si="1"/>
        <v>0.83954339651854915</v>
      </c>
      <c r="K40" s="95">
        <v>319.43729999999999</v>
      </c>
      <c r="L40" s="200">
        <v>388.00540000000001</v>
      </c>
      <c r="M40" s="146">
        <f t="shared" si="2"/>
        <v>0.82328055228097341</v>
      </c>
      <c r="N40" s="200">
        <v>301.7593</v>
      </c>
      <c r="O40" s="200">
        <v>391.34949999999998</v>
      </c>
      <c r="P40" s="146">
        <f t="shared" si="3"/>
        <v>0.77107368222011274</v>
      </c>
    </row>
    <row r="41" spans="2:16" x14ac:dyDescent="0.3">
      <c r="B41" s="24">
        <v>210051</v>
      </c>
      <c r="C41" s="9" t="s">
        <v>267</v>
      </c>
      <c r="D41" s="31">
        <v>2</v>
      </c>
      <c r="E41" s="95">
        <v>319.70999999999998</v>
      </c>
      <c r="F41" s="200">
        <v>384.82</v>
      </c>
      <c r="G41" s="146">
        <f t="shared" si="0"/>
        <v>0.83080401226547473</v>
      </c>
      <c r="H41" s="95">
        <v>296.84589999999997</v>
      </c>
      <c r="I41" s="200">
        <v>392.10109999999997</v>
      </c>
      <c r="J41" s="146">
        <f t="shared" si="1"/>
        <v>0.75706469581442126</v>
      </c>
      <c r="K41" s="95">
        <v>285.87130000000002</v>
      </c>
      <c r="L41" s="200">
        <v>385.61180000000002</v>
      </c>
      <c r="M41" s="146">
        <f t="shared" si="2"/>
        <v>0.74134479287200239</v>
      </c>
      <c r="N41" s="200">
        <v>263.94900000000001</v>
      </c>
      <c r="O41" s="200">
        <v>382.85160000000002</v>
      </c>
      <c r="P41" s="146">
        <f t="shared" si="3"/>
        <v>0.68942901113642985</v>
      </c>
    </row>
    <row r="42" spans="2:16" x14ac:dyDescent="0.3">
      <c r="B42" s="24">
        <v>210056</v>
      </c>
      <c r="C42" s="9" t="s">
        <v>268</v>
      </c>
      <c r="D42" s="31">
        <v>1</v>
      </c>
      <c r="E42" s="95">
        <v>407.77</v>
      </c>
      <c r="F42" s="200">
        <v>386.74</v>
      </c>
      <c r="G42" s="146">
        <f t="shared" si="0"/>
        <v>1.0543776180379583</v>
      </c>
      <c r="H42" s="95">
        <v>331.78140000000002</v>
      </c>
      <c r="I42" s="200">
        <v>391.39429999999999</v>
      </c>
      <c r="J42" s="146">
        <f t="shared" si="1"/>
        <v>0.84769093469169077</v>
      </c>
      <c r="K42" s="95">
        <v>317.66149999999999</v>
      </c>
      <c r="L42" s="200">
        <v>388.00540000000001</v>
      </c>
      <c r="M42" s="146">
        <f t="shared" si="2"/>
        <v>0.81870381185416485</v>
      </c>
      <c r="N42" s="200">
        <v>352.67910000000001</v>
      </c>
      <c r="O42" s="200">
        <v>391.34949999999998</v>
      </c>
      <c r="P42" s="146">
        <f t="shared" si="3"/>
        <v>0.9011870463613727</v>
      </c>
    </row>
    <row r="43" spans="2:16" x14ac:dyDescent="0.3">
      <c r="B43" s="24">
        <v>210057</v>
      </c>
      <c r="C43" s="9" t="s">
        <v>269</v>
      </c>
      <c r="D43" s="31">
        <v>1</v>
      </c>
      <c r="E43" s="95">
        <v>291.41000000000003</v>
      </c>
      <c r="F43" s="200">
        <v>390.09</v>
      </c>
      <c r="G43" s="146">
        <f t="shared" si="0"/>
        <v>0.74703273603527398</v>
      </c>
      <c r="H43" s="95">
        <v>323.5994</v>
      </c>
      <c r="I43" s="200">
        <v>414.99959999999999</v>
      </c>
      <c r="J43" s="146">
        <f t="shared" si="1"/>
        <v>0.77975834193575133</v>
      </c>
      <c r="K43" s="95">
        <v>315.08449999999999</v>
      </c>
      <c r="L43" s="200">
        <v>406.24740000000003</v>
      </c>
      <c r="M43" s="146">
        <f t="shared" si="2"/>
        <v>0.7755975792091222</v>
      </c>
      <c r="N43" s="200">
        <v>265.41820000000001</v>
      </c>
      <c r="O43" s="200">
        <v>388.23899999999998</v>
      </c>
      <c r="P43" s="146">
        <f t="shared" si="3"/>
        <v>0.68364641367817258</v>
      </c>
    </row>
    <row r="44" spans="2:16" x14ac:dyDescent="0.3">
      <c r="B44" s="24">
        <v>210060</v>
      </c>
      <c r="C44" s="9" t="s">
        <v>270</v>
      </c>
      <c r="D44" s="31">
        <v>1</v>
      </c>
      <c r="E44" s="95">
        <v>357.84</v>
      </c>
      <c r="F44" s="200">
        <v>384.82</v>
      </c>
      <c r="G44" s="146">
        <f t="shared" si="0"/>
        <v>0.92988929889298888</v>
      </c>
      <c r="H44" s="95">
        <v>315.09530000000001</v>
      </c>
      <c r="I44" s="200">
        <v>392.09629999999999</v>
      </c>
      <c r="J44" s="146">
        <f t="shared" si="1"/>
        <v>0.80361712161017596</v>
      </c>
      <c r="K44" s="95">
        <v>302.80399999999997</v>
      </c>
      <c r="L44" s="200">
        <v>385.60750000000002</v>
      </c>
      <c r="M44" s="146">
        <f t="shared" si="2"/>
        <v>0.78526480942409049</v>
      </c>
      <c r="N44" s="200">
        <v>301.10989999999998</v>
      </c>
      <c r="O44" s="200">
        <v>382.85050000000001</v>
      </c>
      <c r="P44" s="146">
        <f t="shared" si="3"/>
        <v>0.78649472836002554</v>
      </c>
    </row>
    <row r="45" spans="2:16" x14ac:dyDescent="0.3">
      <c r="B45" s="24">
        <v>210061</v>
      </c>
      <c r="C45" s="9" t="s">
        <v>271</v>
      </c>
      <c r="D45" s="31">
        <v>1</v>
      </c>
      <c r="E45" s="95">
        <v>311.83</v>
      </c>
      <c r="F45" s="200">
        <v>386.14</v>
      </c>
      <c r="G45" s="146">
        <f t="shared" si="0"/>
        <v>0.80755684466773703</v>
      </c>
      <c r="H45" s="95">
        <v>300.20600000000002</v>
      </c>
      <c r="I45" s="200">
        <v>374.05029999999999</v>
      </c>
      <c r="J45" s="146">
        <f t="shared" si="1"/>
        <v>0.80258189874463415</v>
      </c>
      <c r="K45" s="95">
        <v>296.44470000000001</v>
      </c>
      <c r="L45" s="200">
        <v>374.59789999999998</v>
      </c>
      <c r="M45" s="146">
        <f t="shared" si="2"/>
        <v>0.79136775726719244</v>
      </c>
      <c r="N45" s="200">
        <v>335.76670000000001</v>
      </c>
      <c r="O45" s="200">
        <v>405.96719999999999</v>
      </c>
      <c r="P45" s="146">
        <f t="shared" si="3"/>
        <v>0.82707839451068954</v>
      </c>
    </row>
    <row r="46" spans="2:16" x14ac:dyDescent="0.3">
      <c r="B46" s="24">
        <v>210062</v>
      </c>
      <c r="C46" s="9" t="s">
        <v>272</v>
      </c>
      <c r="D46" s="31">
        <v>2</v>
      </c>
      <c r="E46" s="95">
        <v>339.89</v>
      </c>
      <c r="F46" s="200">
        <v>384.82</v>
      </c>
      <c r="G46" s="146">
        <f t="shared" si="0"/>
        <v>0.88324411413128212</v>
      </c>
      <c r="H46" s="95">
        <v>311.99590000000001</v>
      </c>
      <c r="I46" s="200">
        <v>392.09629999999999</v>
      </c>
      <c r="J46" s="146">
        <f t="shared" si="1"/>
        <v>0.79571243084925825</v>
      </c>
      <c r="K46" s="95">
        <v>298.84269999999998</v>
      </c>
      <c r="L46" s="200">
        <v>385.60750000000002</v>
      </c>
      <c r="M46" s="146">
        <f t="shared" si="2"/>
        <v>0.77499192832089614</v>
      </c>
      <c r="N46" s="200">
        <v>273.58100000000002</v>
      </c>
      <c r="O46" s="200">
        <v>382.85050000000001</v>
      </c>
      <c r="P46" s="146">
        <f t="shared" si="3"/>
        <v>0.71458963746945614</v>
      </c>
    </row>
    <row r="47" spans="2:16" x14ac:dyDescent="0.3">
      <c r="B47" s="24">
        <v>210063</v>
      </c>
      <c r="C47" s="9" t="s">
        <v>273</v>
      </c>
      <c r="D47" s="31">
        <v>1</v>
      </c>
      <c r="E47" s="95">
        <v>334.14</v>
      </c>
      <c r="F47" s="200">
        <v>386.74</v>
      </c>
      <c r="G47" s="146">
        <f t="shared" si="0"/>
        <v>0.86399131199255308</v>
      </c>
      <c r="H47" s="95">
        <v>334.53919999999999</v>
      </c>
      <c r="I47" s="200">
        <v>391.39429999999999</v>
      </c>
      <c r="J47" s="146">
        <f t="shared" si="1"/>
        <v>0.85473702606297541</v>
      </c>
      <c r="K47" s="95">
        <v>327.2269</v>
      </c>
      <c r="L47" s="200">
        <v>388.00540000000001</v>
      </c>
      <c r="M47" s="146">
        <f t="shared" si="2"/>
        <v>0.84335656153239102</v>
      </c>
      <c r="N47" s="200">
        <v>320.77159999999998</v>
      </c>
      <c r="O47" s="200">
        <v>391.34949999999998</v>
      </c>
      <c r="P47" s="146">
        <f t="shared" si="3"/>
        <v>0.81965506535718069</v>
      </c>
    </row>
    <row r="48" spans="2:16" ht="16.2" thickBot="1" x14ac:dyDescent="0.35">
      <c r="B48" s="28">
        <v>210065</v>
      </c>
      <c r="C48" s="211" t="s">
        <v>274</v>
      </c>
      <c r="D48" s="29">
        <v>1</v>
      </c>
      <c r="E48" s="97">
        <v>294.41000000000003</v>
      </c>
      <c r="F48" s="98">
        <v>390.09</v>
      </c>
      <c r="G48" s="147">
        <f t="shared" si="0"/>
        <v>0.75472326898920772</v>
      </c>
      <c r="H48" s="97">
        <v>324.4246</v>
      </c>
      <c r="I48" s="98">
        <v>414.99959999999999</v>
      </c>
      <c r="J48" s="147">
        <f t="shared" si="1"/>
        <v>0.78174677758725553</v>
      </c>
      <c r="K48" s="97">
        <v>315.30529999999999</v>
      </c>
      <c r="L48" s="98">
        <v>406.24740000000003</v>
      </c>
      <c r="M48" s="147">
        <f t="shared" si="2"/>
        <v>0.77614109037990142</v>
      </c>
      <c r="N48" s="98">
        <v>269.30309999999997</v>
      </c>
      <c r="O48" s="98">
        <v>388.23899999999998</v>
      </c>
      <c r="P48" s="147">
        <f t="shared" si="3"/>
        <v>0.69365287876797532</v>
      </c>
    </row>
  </sheetData>
  <mergeCells count="4">
    <mergeCell ref="E3:G3"/>
    <mergeCell ref="H3:J3"/>
    <mergeCell ref="N3:P3"/>
    <mergeCell ref="K3:M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7847F-4AC8-D643-9185-AA1F5E7824F9}">
  <sheetPr>
    <tabColor theme="9" tint="0.79998168889431442"/>
  </sheetPr>
  <dimension ref="B1:G681"/>
  <sheetViews>
    <sheetView showGridLines="0" zoomScaleNormal="110" workbookViewId="0">
      <pane ySplit="4" topLeftCell="A5" activePane="bottomLeft" state="frozen"/>
      <selection activeCell="R48" sqref="R48"/>
      <selection pane="bottomLeft" activeCell="D624" sqref="D624:D681"/>
    </sheetView>
  </sheetViews>
  <sheetFormatPr defaultColWidth="10.77734375" defaultRowHeight="15.6" x14ac:dyDescent="0.3"/>
  <cols>
    <col min="1" max="1" width="3" style="9" customWidth="1"/>
    <col min="2" max="2" width="11.6640625" style="93" customWidth="1"/>
    <col min="3" max="3" width="27.109375" style="93" customWidth="1"/>
    <col min="4" max="4" width="44" style="93" customWidth="1"/>
    <col min="5" max="6" width="13" style="31" customWidth="1"/>
    <col min="7" max="7" width="10.77734375" style="31"/>
    <col min="8" max="16384" width="10.77734375" style="9"/>
  </cols>
  <sheetData>
    <row r="1" spans="2:7" ht="18" x14ac:dyDescent="0.35">
      <c r="B1" s="1" t="s">
        <v>285</v>
      </c>
    </row>
    <row r="2" spans="2:7" ht="16.2" thickBot="1" x14ac:dyDescent="0.35">
      <c r="B2" s="104"/>
    </row>
    <row r="3" spans="2:7" x14ac:dyDescent="0.3">
      <c r="B3" s="134"/>
      <c r="C3" s="287"/>
      <c r="D3" s="287"/>
      <c r="E3" s="135"/>
      <c r="F3" s="135"/>
      <c r="G3" s="136" t="s">
        <v>1</v>
      </c>
    </row>
    <row r="4" spans="2:7" ht="16.2" thickBot="1" x14ac:dyDescent="0.35">
      <c r="B4" s="293" t="s">
        <v>226</v>
      </c>
      <c r="C4" s="294" t="s">
        <v>227</v>
      </c>
      <c r="D4" s="294" t="s">
        <v>286</v>
      </c>
      <c r="E4" s="295" t="s">
        <v>166</v>
      </c>
      <c r="F4" s="295" t="s">
        <v>3</v>
      </c>
      <c r="G4" s="296" t="s">
        <v>4</v>
      </c>
    </row>
    <row r="5" spans="2:7" x14ac:dyDescent="0.3">
      <c r="B5" s="106">
        <v>210001</v>
      </c>
      <c r="C5" s="288" t="s">
        <v>230</v>
      </c>
      <c r="D5" s="107" t="s">
        <v>294</v>
      </c>
      <c r="E5" s="289">
        <v>69.038560000000004</v>
      </c>
      <c r="F5" s="289">
        <v>87.999830000000003</v>
      </c>
      <c r="G5" s="117">
        <f>E5/F5-1</f>
        <v>-0.21546939352041927</v>
      </c>
    </row>
    <row r="6" spans="2:7" x14ac:dyDescent="0.3">
      <c r="B6" s="109">
        <v>210001</v>
      </c>
      <c r="C6" s="291" t="s">
        <v>230</v>
      </c>
      <c r="D6" s="70" t="s">
        <v>6</v>
      </c>
      <c r="E6" s="297">
        <v>10.68512</v>
      </c>
      <c r="F6" s="297">
        <v>12.076449999999999</v>
      </c>
      <c r="G6" s="118">
        <f t="shared" ref="G6:G69" si="0">E6/F6-1</f>
        <v>-0.11521018180011511</v>
      </c>
    </row>
    <row r="7" spans="2:7" x14ac:dyDescent="0.3">
      <c r="B7" s="109">
        <v>210001</v>
      </c>
      <c r="C7" s="291" t="s">
        <v>230</v>
      </c>
      <c r="D7" s="111" t="s">
        <v>7</v>
      </c>
      <c r="E7" s="292">
        <v>737.68510000000003</v>
      </c>
      <c r="F7" s="292">
        <v>1062.7260000000001</v>
      </c>
      <c r="G7" s="118">
        <f t="shared" si="0"/>
        <v>-0.3058557897331956</v>
      </c>
    </row>
    <row r="8" spans="2:7" x14ac:dyDescent="0.3">
      <c r="B8" s="109">
        <v>210001</v>
      </c>
      <c r="C8" s="291" t="s">
        <v>230</v>
      </c>
      <c r="D8" s="70" t="s">
        <v>8</v>
      </c>
      <c r="E8" s="292">
        <v>66.929659999999998</v>
      </c>
      <c r="F8" s="292">
        <v>103.0984</v>
      </c>
      <c r="G8" s="118">
        <f t="shared" si="0"/>
        <v>-0.35081766545358606</v>
      </c>
    </row>
    <row r="9" spans="2:7" x14ac:dyDescent="0.3">
      <c r="B9" s="109">
        <v>210001</v>
      </c>
      <c r="C9" s="291" t="s">
        <v>230</v>
      </c>
      <c r="D9" s="70" t="s">
        <v>9</v>
      </c>
      <c r="E9" s="297">
        <v>15.963380000000001</v>
      </c>
      <c r="F9" s="297">
        <v>17.249210000000001</v>
      </c>
      <c r="G9" s="118">
        <f t="shared" si="0"/>
        <v>-7.4544283477330331E-2</v>
      </c>
    </row>
    <row r="10" spans="2:7" x14ac:dyDescent="0.3">
      <c r="B10" s="109">
        <v>210001</v>
      </c>
      <c r="C10" s="291" t="s">
        <v>230</v>
      </c>
      <c r="D10" s="111" t="s">
        <v>10</v>
      </c>
      <c r="E10" s="292">
        <v>1068.423</v>
      </c>
      <c r="F10" s="292">
        <v>1778.365</v>
      </c>
      <c r="G10" s="118">
        <f t="shared" si="0"/>
        <v>-0.39921051077815861</v>
      </c>
    </row>
    <row r="11" spans="2:7" x14ac:dyDescent="0.3">
      <c r="B11" s="109">
        <v>210001</v>
      </c>
      <c r="C11" s="291" t="s">
        <v>230</v>
      </c>
      <c r="D11" s="70" t="s">
        <v>11</v>
      </c>
      <c r="E11" s="292">
        <v>45.641109999999998</v>
      </c>
      <c r="F11" s="292">
        <v>48.214579999999998</v>
      </c>
      <c r="G11" s="118">
        <f t="shared" si="0"/>
        <v>-5.3375348286763047E-2</v>
      </c>
    </row>
    <row r="12" spans="2:7" x14ac:dyDescent="0.3">
      <c r="B12" s="109">
        <v>210001</v>
      </c>
      <c r="C12" s="291" t="s">
        <v>230</v>
      </c>
      <c r="D12" s="70" t="s">
        <v>12</v>
      </c>
      <c r="E12" s="297">
        <v>47.740299999999998</v>
      </c>
      <c r="F12" s="297">
        <v>35.012259999999998</v>
      </c>
      <c r="G12" s="118">
        <f t="shared" si="0"/>
        <v>0.36353094601719516</v>
      </c>
    </row>
    <row r="13" spans="2:7" x14ac:dyDescent="0.3">
      <c r="B13" s="109">
        <v>210001</v>
      </c>
      <c r="C13" s="291" t="s">
        <v>230</v>
      </c>
      <c r="D13" s="111" t="s">
        <v>13</v>
      </c>
      <c r="E13" s="292">
        <v>2178.92</v>
      </c>
      <c r="F13" s="292">
        <v>1688.1010000000001</v>
      </c>
      <c r="G13" s="118">
        <f t="shared" si="0"/>
        <v>0.29075215286289136</v>
      </c>
    </row>
    <row r="14" spans="2:7" x14ac:dyDescent="0.3">
      <c r="B14" s="109">
        <v>210001</v>
      </c>
      <c r="C14" s="291" t="s">
        <v>230</v>
      </c>
      <c r="D14" s="70" t="s">
        <v>295</v>
      </c>
      <c r="E14" s="292">
        <v>37.465229999999998</v>
      </c>
      <c r="F14" s="292">
        <v>14.79772</v>
      </c>
      <c r="G14" s="118">
        <f t="shared" si="0"/>
        <v>1.53182449728742</v>
      </c>
    </row>
    <row r="15" spans="2:7" x14ac:dyDescent="0.3">
      <c r="B15" s="109">
        <v>210001</v>
      </c>
      <c r="C15" s="291" t="s">
        <v>230</v>
      </c>
      <c r="D15" s="111" t="s">
        <v>296</v>
      </c>
      <c r="E15" s="292">
        <v>3985.029</v>
      </c>
      <c r="F15" s="292">
        <v>4529.192</v>
      </c>
      <c r="G15" s="119">
        <f t="shared" si="0"/>
        <v>-0.12014571252444139</v>
      </c>
    </row>
    <row r="16" spans="2:7" x14ac:dyDescent="0.3">
      <c r="B16" s="109">
        <v>210001</v>
      </c>
      <c r="C16" s="291" t="s">
        <v>230</v>
      </c>
      <c r="D16" s="111" t="s">
        <v>15</v>
      </c>
      <c r="E16" s="292">
        <v>3864.5949999999998</v>
      </c>
      <c r="F16" s="292">
        <v>4482.8590000000004</v>
      </c>
      <c r="G16" s="118">
        <f t="shared" si="0"/>
        <v>-0.13791734248166199</v>
      </c>
    </row>
    <row r="17" spans="2:7" x14ac:dyDescent="0.3">
      <c r="B17" s="109">
        <v>210001</v>
      </c>
      <c r="C17" s="291" t="s">
        <v>230</v>
      </c>
      <c r="D17" s="111" t="s">
        <v>217</v>
      </c>
      <c r="E17" s="292">
        <v>3737.7</v>
      </c>
      <c r="F17" s="292">
        <v>4487.5450000000001</v>
      </c>
      <c r="G17" s="118">
        <f t="shared" si="0"/>
        <v>-0.16709470322860276</v>
      </c>
    </row>
    <row r="18" spans="2:7" ht="16.2" thickBot="1" x14ac:dyDescent="0.35">
      <c r="B18" s="113">
        <v>210001</v>
      </c>
      <c r="C18" s="196" t="s">
        <v>230</v>
      </c>
      <c r="D18" s="114" t="s">
        <v>119</v>
      </c>
      <c r="E18" s="290">
        <v>4079.99</v>
      </c>
      <c r="F18" s="290">
        <v>4900.8900000000003</v>
      </c>
      <c r="G18" s="120">
        <f t="shared" si="0"/>
        <v>-0.16750018874122874</v>
      </c>
    </row>
    <row r="19" spans="2:7" x14ac:dyDescent="0.3">
      <c r="B19" s="106">
        <v>210002</v>
      </c>
      <c r="C19" s="288" t="s">
        <v>231</v>
      </c>
      <c r="D19" s="107" t="s">
        <v>294</v>
      </c>
      <c r="E19" s="289">
        <v>60.825000000000003</v>
      </c>
      <c r="F19" s="289">
        <v>90.42971</v>
      </c>
      <c r="G19" s="117">
        <f t="shared" si="0"/>
        <v>-0.32737813711887387</v>
      </c>
    </row>
    <row r="20" spans="2:7" x14ac:dyDescent="0.3">
      <c r="B20" s="109">
        <v>210002</v>
      </c>
      <c r="C20" s="291" t="s">
        <v>231</v>
      </c>
      <c r="D20" s="70" t="s">
        <v>6</v>
      </c>
      <c r="E20" s="297">
        <v>14.19378</v>
      </c>
      <c r="F20" s="297">
        <v>10.816520000000001</v>
      </c>
      <c r="G20" s="118">
        <f t="shared" si="0"/>
        <v>0.31223166046011097</v>
      </c>
    </row>
    <row r="21" spans="2:7" x14ac:dyDescent="0.3">
      <c r="B21" s="109">
        <v>210002</v>
      </c>
      <c r="C21" s="291" t="s">
        <v>231</v>
      </c>
      <c r="D21" s="111" t="s">
        <v>7</v>
      </c>
      <c r="E21" s="292">
        <v>863.33690000000001</v>
      </c>
      <c r="F21" s="292">
        <v>978.13499999999999</v>
      </c>
      <c r="G21" s="118">
        <f t="shared" si="0"/>
        <v>-0.11736426975826442</v>
      </c>
    </row>
    <row r="22" spans="2:7" x14ac:dyDescent="0.3">
      <c r="B22" s="109">
        <v>210002</v>
      </c>
      <c r="C22" s="291" t="s">
        <v>231</v>
      </c>
      <c r="D22" s="70" t="s">
        <v>8</v>
      </c>
      <c r="E22" s="292">
        <v>97.29307</v>
      </c>
      <c r="F22" s="292">
        <v>101.8661</v>
      </c>
      <c r="G22" s="118">
        <f t="shared" si="0"/>
        <v>-4.4892559938978782E-2</v>
      </c>
    </row>
    <row r="23" spans="2:7" x14ac:dyDescent="0.3">
      <c r="B23" s="109">
        <v>210002</v>
      </c>
      <c r="C23" s="291" t="s">
        <v>231</v>
      </c>
      <c r="D23" s="70" t="s">
        <v>9</v>
      </c>
      <c r="E23" s="297">
        <v>17.068100000000001</v>
      </c>
      <c r="F23" s="297">
        <v>16.444479999999999</v>
      </c>
      <c r="G23" s="118">
        <f t="shared" si="0"/>
        <v>3.7922755842690226E-2</v>
      </c>
    </row>
    <row r="24" spans="2:7" x14ac:dyDescent="0.3">
      <c r="B24" s="109">
        <v>210002</v>
      </c>
      <c r="C24" s="291" t="s">
        <v>231</v>
      </c>
      <c r="D24" s="111" t="s">
        <v>10</v>
      </c>
      <c r="E24" s="292">
        <v>1660.6079999999999</v>
      </c>
      <c r="F24" s="292">
        <v>1675.135</v>
      </c>
      <c r="G24" s="118">
        <f t="shared" si="0"/>
        <v>-8.6721368725506398E-3</v>
      </c>
    </row>
    <row r="25" spans="2:7" x14ac:dyDescent="0.3">
      <c r="B25" s="109">
        <v>210002</v>
      </c>
      <c r="C25" s="291" t="s">
        <v>231</v>
      </c>
      <c r="D25" s="70" t="s">
        <v>11</v>
      </c>
      <c r="E25" s="292">
        <v>42.014789999999998</v>
      </c>
      <c r="F25" s="292">
        <v>52.71331</v>
      </c>
      <c r="G25" s="118">
        <f t="shared" si="0"/>
        <v>-0.2029567105537482</v>
      </c>
    </row>
    <row r="26" spans="2:7" x14ac:dyDescent="0.3">
      <c r="B26" s="109">
        <v>210002</v>
      </c>
      <c r="C26" s="291" t="s">
        <v>231</v>
      </c>
      <c r="D26" s="70" t="s">
        <v>12</v>
      </c>
      <c r="E26" s="297">
        <v>41.957349999999998</v>
      </c>
      <c r="F26" s="297">
        <v>37.70711</v>
      </c>
      <c r="G26" s="118">
        <f t="shared" si="0"/>
        <v>0.11271720373160399</v>
      </c>
    </row>
    <row r="27" spans="2:7" x14ac:dyDescent="0.3">
      <c r="B27" s="109">
        <v>210002</v>
      </c>
      <c r="C27" s="291" t="s">
        <v>231</v>
      </c>
      <c r="D27" s="111" t="s">
        <v>13</v>
      </c>
      <c r="E27" s="292">
        <v>1762.829</v>
      </c>
      <c r="F27" s="292">
        <v>1987.6669999999999</v>
      </c>
      <c r="G27" s="118">
        <f t="shared" si="0"/>
        <v>-0.1131165331013696</v>
      </c>
    </row>
    <row r="28" spans="2:7" x14ac:dyDescent="0.3">
      <c r="B28" s="109">
        <v>210002</v>
      </c>
      <c r="C28" s="291" t="s">
        <v>231</v>
      </c>
      <c r="D28" s="70" t="s">
        <v>295</v>
      </c>
      <c r="E28" s="292">
        <v>108.1375</v>
      </c>
      <c r="F28" s="292">
        <v>45.682949999999998</v>
      </c>
      <c r="G28" s="118">
        <f t="shared" si="0"/>
        <v>1.3671304064207765</v>
      </c>
    </row>
    <row r="29" spans="2:7" x14ac:dyDescent="0.3">
      <c r="B29" s="109">
        <v>210002</v>
      </c>
      <c r="C29" s="291" t="s">
        <v>231</v>
      </c>
      <c r="D29" s="111" t="s">
        <v>296</v>
      </c>
      <c r="E29" s="292">
        <v>4286.7740000000003</v>
      </c>
      <c r="F29" s="292">
        <v>4640.9369999999999</v>
      </c>
      <c r="G29" s="119">
        <f t="shared" si="0"/>
        <v>-7.6312822173625672E-2</v>
      </c>
    </row>
    <row r="30" spans="2:7" x14ac:dyDescent="0.3">
      <c r="B30" s="109">
        <v>210002</v>
      </c>
      <c r="C30" s="291" t="s">
        <v>231</v>
      </c>
      <c r="D30" s="111" t="s">
        <v>15</v>
      </c>
      <c r="E30" s="292">
        <v>3716.5189999999998</v>
      </c>
      <c r="F30" s="292">
        <v>4696.7309999999998</v>
      </c>
      <c r="G30" s="118">
        <f t="shared" si="0"/>
        <v>-0.2087009028194291</v>
      </c>
    </row>
    <row r="31" spans="2:7" x14ac:dyDescent="0.3">
      <c r="B31" s="109">
        <v>210002</v>
      </c>
      <c r="C31" s="291" t="s">
        <v>231</v>
      </c>
      <c r="D31" s="111" t="s">
        <v>217</v>
      </c>
      <c r="E31" s="292">
        <v>3595.3330000000001</v>
      </c>
      <c r="F31" s="292">
        <v>4656.0649999999996</v>
      </c>
      <c r="G31" s="118">
        <f t="shared" si="0"/>
        <v>-0.22781726629675481</v>
      </c>
    </row>
    <row r="32" spans="2:7" ht="16.2" thickBot="1" x14ac:dyDescent="0.35">
      <c r="B32" s="113">
        <v>210002</v>
      </c>
      <c r="C32" s="196" t="s">
        <v>231</v>
      </c>
      <c r="D32" s="114" t="s">
        <v>119</v>
      </c>
      <c r="E32" s="290">
        <v>3489.4059999999999</v>
      </c>
      <c r="F32" s="290">
        <v>4696.1940000000004</v>
      </c>
      <c r="G32" s="120">
        <f t="shared" si="0"/>
        <v>-0.2569714964926918</v>
      </c>
    </row>
    <row r="33" spans="2:7" x14ac:dyDescent="0.3">
      <c r="B33" s="106">
        <v>210003</v>
      </c>
      <c r="C33" s="288" t="s">
        <v>232</v>
      </c>
      <c r="D33" s="107" t="s">
        <v>294</v>
      </c>
      <c r="E33" s="289">
        <v>76.48733</v>
      </c>
      <c r="F33" s="289">
        <v>96.914959999999994</v>
      </c>
      <c r="G33" s="117">
        <f t="shared" si="0"/>
        <v>-0.21077891380236857</v>
      </c>
    </row>
    <row r="34" spans="2:7" x14ac:dyDescent="0.3">
      <c r="B34" s="109">
        <v>210003</v>
      </c>
      <c r="C34" s="291" t="s">
        <v>232</v>
      </c>
      <c r="D34" s="70" t="s">
        <v>6</v>
      </c>
      <c r="E34" s="297">
        <v>13.50473</v>
      </c>
      <c r="F34" s="297">
        <v>10.645020000000001</v>
      </c>
      <c r="G34" s="118">
        <f t="shared" si="0"/>
        <v>0.26864298986756241</v>
      </c>
    </row>
    <row r="35" spans="2:7" x14ac:dyDescent="0.3">
      <c r="B35" s="109">
        <v>210003</v>
      </c>
      <c r="C35" s="291" t="s">
        <v>232</v>
      </c>
      <c r="D35" s="111" t="s">
        <v>7</v>
      </c>
      <c r="E35" s="292">
        <v>1032.94</v>
      </c>
      <c r="F35" s="292">
        <v>1031.662</v>
      </c>
      <c r="G35" s="118">
        <f t="shared" si="0"/>
        <v>1.2387778167655128E-3</v>
      </c>
    </row>
    <row r="36" spans="2:7" x14ac:dyDescent="0.3">
      <c r="B36" s="109">
        <v>210003</v>
      </c>
      <c r="C36" s="291" t="s">
        <v>232</v>
      </c>
      <c r="D36" s="70" t="s">
        <v>8</v>
      </c>
      <c r="E36" s="292">
        <v>83.771889999999999</v>
      </c>
      <c r="F36" s="292">
        <v>102.0716</v>
      </c>
      <c r="G36" s="118">
        <f t="shared" si="0"/>
        <v>-0.1792830718828744</v>
      </c>
    </row>
    <row r="37" spans="2:7" x14ac:dyDescent="0.3">
      <c r="B37" s="109">
        <v>210003</v>
      </c>
      <c r="C37" s="291" t="s">
        <v>232</v>
      </c>
      <c r="D37" s="70" t="s">
        <v>9</v>
      </c>
      <c r="E37" s="297">
        <v>16.333549999999999</v>
      </c>
      <c r="F37" s="297">
        <v>15.79682</v>
      </c>
      <c r="G37" s="118">
        <f t="shared" si="0"/>
        <v>3.3977091591852027E-2</v>
      </c>
    </row>
    <row r="38" spans="2:7" x14ac:dyDescent="0.3">
      <c r="B38" s="109">
        <v>210003</v>
      </c>
      <c r="C38" s="291" t="s">
        <v>232</v>
      </c>
      <c r="D38" s="111" t="s">
        <v>10</v>
      </c>
      <c r="E38" s="292">
        <v>1368.2919999999999</v>
      </c>
      <c r="F38" s="292">
        <v>1612.4069999999999</v>
      </c>
      <c r="G38" s="118">
        <f t="shared" si="0"/>
        <v>-0.15139787907147517</v>
      </c>
    </row>
    <row r="39" spans="2:7" x14ac:dyDescent="0.3">
      <c r="B39" s="109">
        <v>210003</v>
      </c>
      <c r="C39" s="291" t="s">
        <v>232</v>
      </c>
      <c r="D39" s="70" t="s">
        <v>11</v>
      </c>
      <c r="E39" s="292">
        <v>42.497590000000002</v>
      </c>
      <c r="F39" s="292">
        <v>52.822800000000001</v>
      </c>
      <c r="G39" s="118">
        <f t="shared" si="0"/>
        <v>-0.19546881270966321</v>
      </c>
    </row>
    <row r="40" spans="2:7" x14ac:dyDescent="0.3">
      <c r="B40" s="109">
        <v>210003</v>
      </c>
      <c r="C40" s="291" t="s">
        <v>232</v>
      </c>
      <c r="D40" s="70" t="s">
        <v>12</v>
      </c>
      <c r="E40" s="297">
        <v>44.208739999999999</v>
      </c>
      <c r="F40" s="297">
        <v>37.36636</v>
      </c>
      <c r="G40" s="118">
        <f t="shared" si="0"/>
        <v>0.18311604341445076</v>
      </c>
    </row>
    <row r="41" spans="2:7" x14ac:dyDescent="0.3">
      <c r="B41" s="109">
        <v>210003</v>
      </c>
      <c r="C41" s="291" t="s">
        <v>232</v>
      </c>
      <c r="D41" s="111" t="s">
        <v>13</v>
      </c>
      <c r="E41" s="292">
        <v>1878.7650000000001</v>
      </c>
      <c r="F41" s="292">
        <v>1973.796</v>
      </c>
      <c r="G41" s="118">
        <f t="shared" si="0"/>
        <v>-4.8146312992832008E-2</v>
      </c>
    </row>
    <row r="42" spans="2:7" x14ac:dyDescent="0.3">
      <c r="B42" s="109">
        <v>210003</v>
      </c>
      <c r="C42" s="291" t="s">
        <v>232</v>
      </c>
      <c r="D42" s="70" t="s">
        <v>295</v>
      </c>
      <c r="E42" s="292">
        <v>61.784320000000001</v>
      </c>
      <c r="F42" s="292">
        <v>51.50938</v>
      </c>
      <c r="G42" s="118">
        <f t="shared" si="0"/>
        <v>0.1994770661188312</v>
      </c>
    </row>
    <row r="43" spans="2:7" x14ac:dyDescent="0.3">
      <c r="B43" s="109">
        <v>210003</v>
      </c>
      <c r="C43" s="291" t="s">
        <v>232</v>
      </c>
      <c r="D43" s="111" t="s">
        <v>296</v>
      </c>
      <c r="E43" s="292">
        <v>4279.9979999999996</v>
      </c>
      <c r="F43" s="292">
        <v>4617.8649999999998</v>
      </c>
      <c r="G43" s="119">
        <f t="shared" si="0"/>
        <v>-7.3165196470663441E-2</v>
      </c>
    </row>
    <row r="44" spans="2:7" x14ac:dyDescent="0.3">
      <c r="B44" s="109">
        <v>210003</v>
      </c>
      <c r="C44" s="291" t="s">
        <v>232</v>
      </c>
      <c r="D44" s="111" t="s">
        <v>15</v>
      </c>
      <c r="E44" s="292">
        <v>3605.643</v>
      </c>
      <c r="F44" s="292">
        <v>4705.1559999999999</v>
      </c>
      <c r="G44" s="118">
        <f t="shared" si="0"/>
        <v>-0.23368258140644005</v>
      </c>
    </row>
    <row r="45" spans="2:7" x14ac:dyDescent="0.3">
      <c r="B45" s="109">
        <v>210003</v>
      </c>
      <c r="C45" s="291" t="s">
        <v>232</v>
      </c>
      <c r="D45" s="111" t="s">
        <v>217</v>
      </c>
      <c r="E45" s="292">
        <v>3454.6489999999999</v>
      </c>
      <c r="F45" s="292">
        <v>4627.29</v>
      </c>
      <c r="G45" s="118">
        <f t="shared" si="0"/>
        <v>-0.25341852358507899</v>
      </c>
    </row>
    <row r="46" spans="2:7" ht="16.2" thickBot="1" x14ac:dyDescent="0.35">
      <c r="B46" s="113">
        <v>210003</v>
      </c>
      <c r="C46" s="196" t="s">
        <v>232</v>
      </c>
      <c r="D46" s="114" t="s">
        <v>119</v>
      </c>
      <c r="E46" s="290">
        <v>3572.7530000000002</v>
      </c>
      <c r="F46" s="290">
        <v>4594.2060000000001</v>
      </c>
      <c r="G46" s="120">
        <f t="shared" si="0"/>
        <v>-0.22233504548990624</v>
      </c>
    </row>
    <row r="47" spans="2:7" x14ac:dyDescent="0.3">
      <c r="B47" s="106">
        <v>210004</v>
      </c>
      <c r="C47" s="288" t="s">
        <v>233</v>
      </c>
      <c r="D47" s="107" t="s">
        <v>294</v>
      </c>
      <c r="E47" s="289">
        <v>72.127660000000006</v>
      </c>
      <c r="F47" s="289">
        <v>104.6557</v>
      </c>
      <c r="G47" s="117">
        <f t="shared" si="0"/>
        <v>-0.31081001799233099</v>
      </c>
    </row>
    <row r="48" spans="2:7" x14ac:dyDescent="0.3">
      <c r="B48" s="109">
        <v>210004</v>
      </c>
      <c r="C48" s="291" t="s">
        <v>233</v>
      </c>
      <c r="D48" s="70" t="s">
        <v>6</v>
      </c>
      <c r="E48" s="297">
        <v>9.3073270000000008</v>
      </c>
      <c r="F48" s="297">
        <v>10.02961</v>
      </c>
      <c r="G48" s="118">
        <f t="shared" si="0"/>
        <v>-7.2015063397280588E-2</v>
      </c>
    </row>
    <row r="49" spans="2:7" x14ac:dyDescent="0.3">
      <c r="B49" s="109">
        <v>210004</v>
      </c>
      <c r="C49" s="291" t="s">
        <v>233</v>
      </c>
      <c r="D49" s="111" t="s">
        <v>7</v>
      </c>
      <c r="E49" s="292">
        <v>671.31569999999999</v>
      </c>
      <c r="F49" s="292">
        <v>1049.6559999999999</v>
      </c>
      <c r="G49" s="118">
        <f t="shared" si="0"/>
        <v>-0.36044218296279917</v>
      </c>
    </row>
    <row r="50" spans="2:7" x14ac:dyDescent="0.3">
      <c r="B50" s="109">
        <v>210004</v>
      </c>
      <c r="C50" s="291" t="s">
        <v>233</v>
      </c>
      <c r="D50" s="70" t="s">
        <v>8</v>
      </c>
      <c r="E50" s="292">
        <v>71.224189999999993</v>
      </c>
      <c r="F50" s="292">
        <v>106.6857</v>
      </c>
      <c r="G50" s="118">
        <f t="shared" si="0"/>
        <v>-0.33239234499094072</v>
      </c>
    </row>
    <row r="51" spans="2:7" x14ac:dyDescent="0.3">
      <c r="B51" s="109">
        <v>210004</v>
      </c>
      <c r="C51" s="291" t="s">
        <v>233</v>
      </c>
      <c r="D51" s="70" t="s">
        <v>9</v>
      </c>
      <c r="E51" s="297">
        <v>11.31884</v>
      </c>
      <c r="F51" s="297">
        <v>15.03668</v>
      </c>
      <c r="G51" s="118">
        <f t="shared" si="0"/>
        <v>-0.24725138793935897</v>
      </c>
    </row>
    <row r="52" spans="2:7" x14ac:dyDescent="0.3">
      <c r="B52" s="109">
        <v>210004</v>
      </c>
      <c r="C52" s="291" t="s">
        <v>233</v>
      </c>
      <c r="D52" s="111" t="s">
        <v>10</v>
      </c>
      <c r="E52" s="292">
        <v>806.17539999999997</v>
      </c>
      <c r="F52" s="292">
        <v>1604.1980000000001</v>
      </c>
      <c r="G52" s="118">
        <f t="shared" si="0"/>
        <v>-0.49745891716608548</v>
      </c>
    </row>
    <row r="53" spans="2:7" x14ac:dyDescent="0.3">
      <c r="B53" s="109">
        <v>210004</v>
      </c>
      <c r="C53" s="291" t="s">
        <v>233</v>
      </c>
      <c r="D53" s="70" t="s">
        <v>11</v>
      </c>
      <c r="E53" s="292">
        <v>41.882210000000001</v>
      </c>
      <c r="F53" s="292">
        <v>55.11253</v>
      </c>
      <c r="G53" s="118">
        <f t="shared" si="0"/>
        <v>-0.24006010974273906</v>
      </c>
    </row>
    <row r="54" spans="2:7" x14ac:dyDescent="0.3">
      <c r="B54" s="109">
        <v>210004</v>
      </c>
      <c r="C54" s="291" t="s">
        <v>233</v>
      </c>
      <c r="D54" s="70" t="s">
        <v>12</v>
      </c>
      <c r="E54" s="297">
        <v>45.88409</v>
      </c>
      <c r="F54" s="297">
        <v>36.516550000000002</v>
      </c>
      <c r="G54" s="118">
        <f t="shared" si="0"/>
        <v>0.25652861510739644</v>
      </c>
    </row>
    <row r="55" spans="2:7" x14ac:dyDescent="0.3">
      <c r="B55" s="109">
        <v>210004</v>
      </c>
      <c r="C55" s="291" t="s">
        <v>233</v>
      </c>
      <c r="D55" s="111" t="s">
        <v>13</v>
      </c>
      <c r="E55" s="292">
        <v>1921.7280000000001</v>
      </c>
      <c r="F55" s="292">
        <v>2012.519</v>
      </c>
      <c r="G55" s="118">
        <f t="shared" si="0"/>
        <v>-4.5113114460037407E-2</v>
      </c>
    </row>
    <row r="56" spans="2:7" x14ac:dyDescent="0.3">
      <c r="B56" s="109">
        <v>210004</v>
      </c>
      <c r="C56" s="291" t="s">
        <v>233</v>
      </c>
      <c r="D56" s="70" t="s">
        <v>295</v>
      </c>
      <c r="E56" s="292">
        <v>45.372579999999999</v>
      </c>
      <c r="F56" s="292">
        <v>46.401420000000002</v>
      </c>
      <c r="G56" s="118">
        <f t="shared" si="0"/>
        <v>-2.2172597304134234E-2</v>
      </c>
    </row>
    <row r="57" spans="2:7" x14ac:dyDescent="0.3">
      <c r="B57" s="109">
        <v>210004</v>
      </c>
      <c r="C57" s="291" t="s">
        <v>233</v>
      </c>
      <c r="D57" s="111" t="s">
        <v>296</v>
      </c>
      <c r="E57" s="292">
        <v>3399.2190000000001</v>
      </c>
      <c r="F57" s="292">
        <v>4666.3729999999996</v>
      </c>
      <c r="G57" s="119">
        <f t="shared" si="0"/>
        <v>-0.27155008825912541</v>
      </c>
    </row>
    <row r="58" spans="2:7" x14ac:dyDescent="0.3">
      <c r="B58" s="109">
        <v>210004</v>
      </c>
      <c r="C58" s="291" t="s">
        <v>233</v>
      </c>
      <c r="D58" s="111" t="s">
        <v>15</v>
      </c>
      <c r="E58" s="292">
        <v>3659.0520000000001</v>
      </c>
      <c r="F58" s="292">
        <v>4916.232</v>
      </c>
      <c r="G58" s="118">
        <f t="shared" si="0"/>
        <v>-0.25572023452107218</v>
      </c>
    </row>
    <row r="59" spans="2:7" x14ac:dyDescent="0.3">
      <c r="B59" s="109">
        <v>210004</v>
      </c>
      <c r="C59" s="291" t="s">
        <v>233</v>
      </c>
      <c r="D59" s="111" t="s">
        <v>217</v>
      </c>
      <c r="E59" s="292">
        <v>3558.192</v>
      </c>
      <c r="F59" s="292">
        <v>4817.5060000000003</v>
      </c>
      <c r="G59" s="118">
        <f t="shared" si="0"/>
        <v>-0.26140372217491792</v>
      </c>
    </row>
    <row r="60" spans="2:7" ht="16.2" thickBot="1" x14ac:dyDescent="0.35">
      <c r="B60" s="113">
        <v>210004</v>
      </c>
      <c r="C60" s="196" t="s">
        <v>233</v>
      </c>
      <c r="D60" s="114" t="s">
        <v>119</v>
      </c>
      <c r="E60" s="290">
        <v>3342.7640000000001</v>
      </c>
      <c r="F60" s="290">
        <v>4643.866</v>
      </c>
      <c r="G60" s="120">
        <f t="shared" si="0"/>
        <v>-0.28017647365363252</v>
      </c>
    </row>
    <row r="61" spans="2:7" x14ac:dyDescent="0.3">
      <c r="B61" s="106">
        <v>210005</v>
      </c>
      <c r="C61" s="288" t="s">
        <v>234</v>
      </c>
      <c r="D61" s="107" t="s">
        <v>294</v>
      </c>
      <c r="E61" s="289">
        <v>73.240309999999994</v>
      </c>
      <c r="F61" s="289">
        <v>107.1795</v>
      </c>
      <c r="G61" s="117">
        <f t="shared" si="0"/>
        <v>-0.31665747647637854</v>
      </c>
    </row>
    <row r="62" spans="2:7" x14ac:dyDescent="0.3">
      <c r="B62" s="109">
        <v>210005</v>
      </c>
      <c r="C62" s="291" t="s">
        <v>234</v>
      </c>
      <c r="D62" s="70" t="s">
        <v>6</v>
      </c>
      <c r="E62" s="297">
        <v>10.85614</v>
      </c>
      <c r="F62" s="297">
        <v>9.8441670000000006</v>
      </c>
      <c r="G62" s="118">
        <f t="shared" si="0"/>
        <v>0.10279925157710146</v>
      </c>
    </row>
    <row r="63" spans="2:7" x14ac:dyDescent="0.3">
      <c r="B63" s="109">
        <v>210005</v>
      </c>
      <c r="C63" s="291" t="s">
        <v>234</v>
      </c>
      <c r="D63" s="111" t="s">
        <v>7</v>
      </c>
      <c r="E63" s="292">
        <v>795.10680000000002</v>
      </c>
      <c r="F63" s="292">
        <v>1055.0930000000001</v>
      </c>
      <c r="G63" s="118">
        <f t="shared" si="0"/>
        <v>-0.24641069555006057</v>
      </c>
    </row>
    <row r="64" spans="2:7" x14ac:dyDescent="0.3">
      <c r="B64" s="109">
        <v>210005</v>
      </c>
      <c r="C64" s="291" t="s">
        <v>234</v>
      </c>
      <c r="D64" s="70" t="s">
        <v>8</v>
      </c>
      <c r="E64" s="292">
        <v>65.456540000000004</v>
      </c>
      <c r="F64" s="292">
        <v>108.17149999999999</v>
      </c>
      <c r="G64" s="118">
        <f t="shared" si="0"/>
        <v>-0.39488183116624986</v>
      </c>
    </row>
    <row r="65" spans="2:7" x14ac:dyDescent="0.3">
      <c r="B65" s="109">
        <v>210005</v>
      </c>
      <c r="C65" s="291" t="s">
        <v>234</v>
      </c>
      <c r="D65" s="70" t="s">
        <v>9</v>
      </c>
      <c r="E65" s="297">
        <v>12.07986</v>
      </c>
      <c r="F65" s="297">
        <v>14.80756</v>
      </c>
      <c r="G65" s="118">
        <f t="shared" si="0"/>
        <v>-0.1842099576162447</v>
      </c>
    </row>
    <row r="66" spans="2:7" x14ac:dyDescent="0.3">
      <c r="B66" s="109">
        <v>210005</v>
      </c>
      <c r="C66" s="291" t="s">
        <v>234</v>
      </c>
      <c r="D66" s="111" t="s">
        <v>10</v>
      </c>
      <c r="E66" s="292">
        <v>790.70590000000004</v>
      </c>
      <c r="F66" s="292">
        <v>1601.7550000000001</v>
      </c>
      <c r="G66" s="118">
        <f t="shared" si="0"/>
        <v>-0.50635028453165432</v>
      </c>
    </row>
    <row r="67" spans="2:7" x14ac:dyDescent="0.3">
      <c r="B67" s="109">
        <v>210005</v>
      </c>
      <c r="C67" s="291" t="s">
        <v>234</v>
      </c>
      <c r="D67" s="70" t="s">
        <v>11</v>
      </c>
      <c r="E67" s="292">
        <v>41.843240000000002</v>
      </c>
      <c r="F67" s="292">
        <v>55.823810000000002</v>
      </c>
      <c r="G67" s="118">
        <f t="shared" si="0"/>
        <v>-0.2504409856654356</v>
      </c>
    </row>
    <row r="68" spans="2:7" x14ac:dyDescent="0.3">
      <c r="B68" s="109">
        <v>210005</v>
      </c>
      <c r="C68" s="291" t="s">
        <v>234</v>
      </c>
      <c r="D68" s="70" t="s">
        <v>12</v>
      </c>
      <c r="E68" s="297">
        <v>51.782049999999998</v>
      </c>
      <c r="F68" s="297">
        <v>36.259569999999997</v>
      </c>
      <c r="G68" s="118">
        <f t="shared" si="0"/>
        <v>0.42809332818894452</v>
      </c>
    </row>
    <row r="69" spans="2:7" x14ac:dyDescent="0.3">
      <c r="B69" s="109">
        <v>210005</v>
      </c>
      <c r="C69" s="291" t="s">
        <v>234</v>
      </c>
      <c r="D69" s="111" t="s">
        <v>13</v>
      </c>
      <c r="E69" s="292">
        <v>2166.7289999999998</v>
      </c>
      <c r="F69" s="292">
        <v>2024.1469999999999</v>
      </c>
      <c r="G69" s="118">
        <f t="shared" si="0"/>
        <v>7.0440536186354041E-2</v>
      </c>
    </row>
    <row r="70" spans="2:7" x14ac:dyDescent="0.3">
      <c r="B70" s="109">
        <v>210005</v>
      </c>
      <c r="C70" s="291" t="s">
        <v>234</v>
      </c>
      <c r="D70" s="70" t="s">
        <v>295</v>
      </c>
      <c r="E70" s="292">
        <v>37.499479999999998</v>
      </c>
      <c r="F70" s="292">
        <v>44.852089999999997</v>
      </c>
      <c r="G70" s="118">
        <f t="shared" ref="G70:G133" si="1">E70/F70-1</f>
        <v>-0.16393015353353657</v>
      </c>
    </row>
    <row r="71" spans="2:7" x14ac:dyDescent="0.3">
      <c r="B71" s="109">
        <v>210005</v>
      </c>
      <c r="C71" s="291" t="s">
        <v>234</v>
      </c>
      <c r="D71" s="111" t="s">
        <v>296</v>
      </c>
      <c r="E71" s="292">
        <v>3752.5419999999999</v>
      </c>
      <c r="F71" s="292">
        <v>4680.9949999999999</v>
      </c>
      <c r="G71" s="119">
        <f t="shared" si="1"/>
        <v>-0.19834522361164664</v>
      </c>
    </row>
    <row r="72" spans="2:7" x14ac:dyDescent="0.3">
      <c r="B72" s="109">
        <v>210005</v>
      </c>
      <c r="C72" s="291" t="s">
        <v>234</v>
      </c>
      <c r="D72" s="111" t="s">
        <v>15</v>
      </c>
      <c r="E72" s="292">
        <v>3938.2959999999998</v>
      </c>
      <c r="F72" s="292">
        <v>4979.8919999999998</v>
      </c>
      <c r="G72" s="118">
        <f t="shared" si="1"/>
        <v>-0.20916035930096477</v>
      </c>
    </row>
    <row r="73" spans="2:7" x14ac:dyDescent="0.3">
      <c r="B73" s="109">
        <v>210005</v>
      </c>
      <c r="C73" s="291" t="s">
        <v>234</v>
      </c>
      <c r="D73" s="111" t="s">
        <v>217</v>
      </c>
      <c r="E73" s="292">
        <v>3815.0749999999998</v>
      </c>
      <c r="F73" s="292">
        <v>4874.8879999999999</v>
      </c>
      <c r="G73" s="118">
        <f t="shared" si="1"/>
        <v>-0.21740253314537694</v>
      </c>
    </row>
    <row r="74" spans="2:7" ht="16.2" thickBot="1" x14ac:dyDescent="0.35">
      <c r="B74" s="113">
        <v>210005</v>
      </c>
      <c r="C74" s="196" t="s">
        <v>234</v>
      </c>
      <c r="D74" s="114" t="s">
        <v>119</v>
      </c>
      <c r="E74" s="290">
        <v>3492.415</v>
      </c>
      <c r="F74" s="290">
        <v>4658.9189999999999</v>
      </c>
      <c r="G74" s="120">
        <f t="shared" si="1"/>
        <v>-0.25038082868579603</v>
      </c>
    </row>
    <row r="75" spans="2:7" x14ac:dyDescent="0.3">
      <c r="B75" s="106">
        <v>210006</v>
      </c>
      <c r="C75" s="288" t="s">
        <v>235</v>
      </c>
      <c r="D75" s="107" t="s">
        <v>294</v>
      </c>
      <c r="E75" s="289">
        <v>77.69032</v>
      </c>
      <c r="F75" s="289">
        <v>90.42971</v>
      </c>
      <c r="G75" s="117">
        <f t="shared" si="1"/>
        <v>-0.14087615674096488</v>
      </c>
    </row>
    <row r="76" spans="2:7" x14ac:dyDescent="0.3">
      <c r="B76" s="109">
        <v>210006</v>
      </c>
      <c r="C76" s="291" t="s">
        <v>235</v>
      </c>
      <c r="D76" s="70" t="s">
        <v>6</v>
      </c>
      <c r="E76" s="297">
        <v>11.37701</v>
      </c>
      <c r="F76" s="297">
        <v>10.816520000000001</v>
      </c>
      <c r="G76" s="118">
        <f t="shared" si="1"/>
        <v>5.1817959935358093E-2</v>
      </c>
    </row>
    <row r="77" spans="2:7" x14ac:dyDescent="0.3">
      <c r="B77" s="109">
        <v>210006</v>
      </c>
      <c r="C77" s="291" t="s">
        <v>235</v>
      </c>
      <c r="D77" s="111" t="s">
        <v>7</v>
      </c>
      <c r="E77" s="292">
        <v>883.88390000000004</v>
      </c>
      <c r="F77" s="292">
        <v>978.13499999999999</v>
      </c>
      <c r="G77" s="118">
        <f t="shared" si="1"/>
        <v>-9.6357966947302698E-2</v>
      </c>
    </row>
    <row r="78" spans="2:7" x14ac:dyDescent="0.3">
      <c r="B78" s="109">
        <v>210006</v>
      </c>
      <c r="C78" s="291" t="s">
        <v>235</v>
      </c>
      <c r="D78" s="70" t="s">
        <v>8</v>
      </c>
      <c r="E78" s="292">
        <v>76.213130000000007</v>
      </c>
      <c r="F78" s="292">
        <v>101.8661</v>
      </c>
      <c r="G78" s="118">
        <f t="shared" si="1"/>
        <v>-0.25183029486747799</v>
      </c>
    </row>
    <row r="79" spans="2:7" x14ac:dyDescent="0.3">
      <c r="B79" s="109">
        <v>210006</v>
      </c>
      <c r="C79" s="291" t="s">
        <v>235</v>
      </c>
      <c r="D79" s="70" t="s">
        <v>9</v>
      </c>
      <c r="E79" s="297">
        <v>17.980260000000001</v>
      </c>
      <c r="F79" s="297">
        <v>16.444479999999999</v>
      </c>
      <c r="G79" s="118">
        <f t="shared" si="1"/>
        <v>9.3391825098756653E-2</v>
      </c>
    </row>
    <row r="80" spans="2:7" x14ac:dyDescent="0.3">
      <c r="B80" s="109">
        <v>210006</v>
      </c>
      <c r="C80" s="291" t="s">
        <v>235</v>
      </c>
      <c r="D80" s="111" t="s">
        <v>10</v>
      </c>
      <c r="E80" s="292">
        <v>1370.3320000000001</v>
      </c>
      <c r="F80" s="292">
        <v>1675.135</v>
      </c>
      <c r="G80" s="118">
        <f t="shared" si="1"/>
        <v>-0.18195727508529158</v>
      </c>
    </row>
    <row r="81" spans="2:7" x14ac:dyDescent="0.3">
      <c r="B81" s="109">
        <v>210006</v>
      </c>
      <c r="C81" s="291" t="s">
        <v>235</v>
      </c>
      <c r="D81" s="70" t="s">
        <v>11</v>
      </c>
      <c r="E81" s="292">
        <v>40.759590000000003</v>
      </c>
      <c r="F81" s="292">
        <v>52.71331</v>
      </c>
      <c r="G81" s="118">
        <f t="shared" si="1"/>
        <v>-0.22676853341214953</v>
      </c>
    </row>
    <row r="82" spans="2:7" x14ac:dyDescent="0.3">
      <c r="B82" s="109">
        <v>210006</v>
      </c>
      <c r="C82" s="291" t="s">
        <v>235</v>
      </c>
      <c r="D82" s="70" t="s">
        <v>12</v>
      </c>
      <c r="E82" s="297">
        <v>47.805390000000003</v>
      </c>
      <c r="F82" s="297">
        <v>37.70711</v>
      </c>
      <c r="G82" s="118">
        <f t="shared" si="1"/>
        <v>0.26780837884420206</v>
      </c>
    </row>
    <row r="83" spans="2:7" x14ac:dyDescent="0.3">
      <c r="B83" s="109">
        <v>210006</v>
      </c>
      <c r="C83" s="291" t="s">
        <v>235</v>
      </c>
      <c r="D83" s="111" t="s">
        <v>13</v>
      </c>
      <c r="E83" s="292">
        <v>1948.528</v>
      </c>
      <c r="F83" s="292">
        <v>1987.6669999999999</v>
      </c>
      <c r="G83" s="118">
        <f t="shared" si="1"/>
        <v>-1.969092408336004E-2</v>
      </c>
    </row>
    <row r="84" spans="2:7" x14ac:dyDescent="0.3">
      <c r="B84" s="109">
        <v>210006</v>
      </c>
      <c r="C84" s="291" t="s">
        <v>235</v>
      </c>
      <c r="D84" s="70" t="s">
        <v>295</v>
      </c>
      <c r="E84" s="292">
        <v>65.192279999999997</v>
      </c>
      <c r="F84" s="292">
        <v>45.682949999999998</v>
      </c>
      <c r="G84" s="118">
        <f t="shared" si="1"/>
        <v>0.42705932957481951</v>
      </c>
    </row>
    <row r="85" spans="2:7" x14ac:dyDescent="0.3">
      <c r="B85" s="109">
        <v>210006</v>
      </c>
      <c r="C85" s="291" t="s">
        <v>235</v>
      </c>
      <c r="D85" s="111" t="s">
        <v>296</v>
      </c>
      <c r="E85" s="292">
        <v>4202.7430000000004</v>
      </c>
      <c r="F85" s="292">
        <v>4640.9369999999999</v>
      </c>
      <c r="G85" s="119">
        <f t="shared" si="1"/>
        <v>-9.4419295069077536E-2</v>
      </c>
    </row>
    <row r="86" spans="2:7" x14ac:dyDescent="0.3">
      <c r="B86" s="109">
        <v>210006</v>
      </c>
      <c r="C86" s="291" t="s">
        <v>235</v>
      </c>
      <c r="D86" s="111" t="s">
        <v>15</v>
      </c>
      <c r="E86" s="292">
        <v>3819.1489999999999</v>
      </c>
      <c r="F86" s="292">
        <v>4696.7309999999998</v>
      </c>
      <c r="G86" s="118">
        <f t="shared" si="1"/>
        <v>-0.18684953428246154</v>
      </c>
    </row>
    <row r="87" spans="2:7" x14ac:dyDescent="0.3">
      <c r="B87" s="109">
        <v>210006</v>
      </c>
      <c r="C87" s="291" t="s">
        <v>235</v>
      </c>
      <c r="D87" s="111" t="s">
        <v>217</v>
      </c>
      <c r="E87" s="292">
        <v>3707.183</v>
      </c>
      <c r="F87" s="292">
        <v>4656.0649999999996</v>
      </c>
      <c r="G87" s="118">
        <f t="shared" si="1"/>
        <v>-0.20379483533842413</v>
      </c>
    </row>
    <row r="88" spans="2:7" ht="16.2" thickBot="1" x14ac:dyDescent="0.35">
      <c r="B88" s="113">
        <v>210006</v>
      </c>
      <c r="C88" s="196" t="s">
        <v>235</v>
      </c>
      <c r="D88" s="114" t="s">
        <v>119</v>
      </c>
      <c r="E88" s="290">
        <v>3805.2890000000002</v>
      </c>
      <c r="F88" s="290">
        <v>4696.1940000000004</v>
      </c>
      <c r="G88" s="120">
        <f t="shared" si="1"/>
        <v>-0.18970787833722369</v>
      </c>
    </row>
    <row r="89" spans="2:7" x14ac:dyDescent="0.3">
      <c r="B89" s="106">
        <v>210008</v>
      </c>
      <c r="C89" s="288" t="s">
        <v>236</v>
      </c>
      <c r="D89" s="107" t="s">
        <v>294</v>
      </c>
      <c r="E89" s="289">
        <v>62.236499999999999</v>
      </c>
      <c r="F89" s="289">
        <v>90.42971</v>
      </c>
      <c r="G89" s="117">
        <f t="shared" si="1"/>
        <v>-0.31176932890750175</v>
      </c>
    </row>
    <row r="90" spans="2:7" x14ac:dyDescent="0.3">
      <c r="B90" s="109">
        <v>210008</v>
      </c>
      <c r="C90" s="291" t="s">
        <v>236</v>
      </c>
      <c r="D90" s="70" t="s">
        <v>6</v>
      </c>
      <c r="E90" s="297">
        <v>15.267799999999999</v>
      </c>
      <c r="F90" s="297">
        <v>10.816520000000001</v>
      </c>
      <c r="G90" s="118">
        <f t="shared" si="1"/>
        <v>0.41152607308080591</v>
      </c>
    </row>
    <row r="91" spans="2:7" x14ac:dyDescent="0.3">
      <c r="B91" s="109">
        <v>210008</v>
      </c>
      <c r="C91" s="291" t="s">
        <v>236</v>
      </c>
      <c r="D91" s="111" t="s">
        <v>7</v>
      </c>
      <c r="E91" s="292">
        <v>950.21410000000003</v>
      </c>
      <c r="F91" s="292">
        <v>978.13499999999999</v>
      </c>
      <c r="G91" s="118">
        <f t="shared" si="1"/>
        <v>-2.8545037239235849E-2</v>
      </c>
    </row>
    <row r="92" spans="2:7" x14ac:dyDescent="0.3">
      <c r="B92" s="109">
        <v>210008</v>
      </c>
      <c r="C92" s="291" t="s">
        <v>236</v>
      </c>
      <c r="D92" s="70" t="s">
        <v>8</v>
      </c>
      <c r="E92" s="292">
        <v>94.863780000000006</v>
      </c>
      <c r="F92" s="292">
        <v>101.8661</v>
      </c>
      <c r="G92" s="118">
        <f t="shared" si="1"/>
        <v>-6.8740434747182833E-2</v>
      </c>
    </row>
    <row r="93" spans="2:7" x14ac:dyDescent="0.3">
      <c r="B93" s="109">
        <v>210008</v>
      </c>
      <c r="C93" s="291" t="s">
        <v>236</v>
      </c>
      <c r="D93" s="70" t="s">
        <v>9</v>
      </c>
      <c r="E93" s="297">
        <v>19.214580000000002</v>
      </c>
      <c r="F93" s="297">
        <v>16.444479999999999</v>
      </c>
      <c r="G93" s="118">
        <f t="shared" si="1"/>
        <v>0.16845166280721569</v>
      </c>
    </row>
    <row r="94" spans="2:7" x14ac:dyDescent="0.3">
      <c r="B94" s="109">
        <v>210008</v>
      </c>
      <c r="C94" s="291" t="s">
        <v>236</v>
      </c>
      <c r="D94" s="111" t="s">
        <v>10</v>
      </c>
      <c r="E94" s="292">
        <v>1822.7670000000001</v>
      </c>
      <c r="F94" s="292">
        <v>1675.135</v>
      </c>
      <c r="G94" s="118">
        <f t="shared" si="1"/>
        <v>8.8131404334576002E-2</v>
      </c>
    </row>
    <row r="95" spans="2:7" x14ac:dyDescent="0.3">
      <c r="B95" s="109">
        <v>210008</v>
      </c>
      <c r="C95" s="291" t="s">
        <v>236</v>
      </c>
      <c r="D95" s="70" t="s">
        <v>11</v>
      </c>
      <c r="E95" s="292">
        <v>42.632959999999997</v>
      </c>
      <c r="F95" s="292">
        <v>52.71331</v>
      </c>
      <c r="G95" s="118">
        <f t="shared" si="1"/>
        <v>-0.19122969132463896</v>
      </c>
    </row>
    <row r="96" spans="2:7" x14ac:dyDescent="0.3">
      <c r="B96" s="109">
        <v>210008</v>
      </c>
      <c r="C96" s="291" t="s">
        <v>236</v>
      </c>
      <c r="D96" s="70" t="s">
        <v>12</v>
      </c>
      <c r="E96" s="297">
        <v>46.33755</v>
      </c>
      <c r="F96" s="297">
        <v>37.70711</v>
      </c>
      <c r="G96" s="118">
        <f t="shared" si="1"/>
        <v>0.22888097231530069</v>
      </c>
    </row>
    <row r="97" spans="2:7" x14ac:dyDescent="0.3">
      <c r="B97" s="109">
        <v>210008</v>
      </c>
      <c r="C97" s="291" t="s">
        <v>236</v>
      </c>
      <c r="D97" s="111" t="s">
        <v>13</v>
      </c>
      <c r="E97" s="292">
        <v>1975.5070000000001</v>
      </c>
      <c r="F97" s="292">
        <v>1987.6669999999999</v>
      </c>
      <c r="G97" s="118">
        <f t="shared" si="1"/>
        <v>-6.1177249509096754E-3</v>
      </c>
    </row>
    <row r="98" spans="2:7" x14ac:dyDescent="0.3">
      <c r="B98" s="109">
        <v>210008</v>
      </c>
      <c r="C98" s="291" t="s">
        <v>236</v>
      </c>
      <c r="D98" s="70" t="s">
        <v>295</v>
      </c>
      <c r="E98" s="292">
        <v>101.2381</v>
      </c>
      <c r="F98" s="292">
        <v>45.682949999999998</v>
      </c>
      <c r="G98" s="118">
        <f t="shared" si="1"/>
        <v>1.2161025065150128</v>
      </c>
    </row>
    <row r="99" spans="2:7" x14ac:dyDescent="0.3">
      <c r="B99" s="109">
        <v>210008</v>
      </c>
      <c r="C99" s="291" t="s">
        <v>236</v>
      </c>
      <c r="D99" s="111" t="s">
        <v>296</v>
      </c>
      <c r="E99" s="292">
        <v>4748.4880000000003</v>
      </c>
      <c r="F99" s="292">
        <v>4640.9369999999999</v>
      </c>
      <c r="G99" s="119">
        <f t="shared" si="1"/>
        <v>2.3174414994213466E-2</v>
      </c>
    </row>
    <row r="100" spans="2:7" x14ac:dyDescent="0.3">
      <c r="B100" s="109">
        <v>210008</v>
      </c>
      <c r="C100" s="291" t="s">
        <v>236</v>
      </c>
      <c r="D100" s="111" t="s">
        <v>15</v>
      </c>
      <c r="E100" s="292">
        <v>3889.2069999999999</v>
      </c>
      <c r="F100" s="292">
        <v>4696.7309999999998</v>
      </c>
      <c r="G100" s="118">
        <f t="shared" si="1"/>
        <v>-0.17193320205053253</v>
      </c>
    </row>
    <row r="101" spans="2:7" x14ac:dyDescent="0.3">
      <c r="B101" s="109">
        <v>210008</v>
      </c>
      <c r="C101" s="291" t="s">
        <v>236</v>
      </c>
      <c r="D101" s="111" t="s">
        <v>217</v>
      </c>
      <c r="E101" s="292">
        <v>3754.1439999999998</v>
      </c>
      <c r="F101" s="292">
        <v>4656.0649999999996</v>
      </c>
      <c r="G101" s="118">
        <f t="shared" si="1"/>
        <v>-0.19370885071406863</v>
      </c>
    </row>
    <row r="102" spans="2:7" ht="16.2" thickBot="1" x14ac:dyDescent="0.35">
      <c r="B102" s="113">
        <v>210008</v>
      </c>
      <c r="C102" s="196" t="s">
        <v>236</v>
      </c>
      <c r="D102" s="114" t="s">
        <v>119</v>
      </c>
      <c r="E102" s="290">
        <v>3758.7550000000001</v>
      </c>
      <c r="F102" s="290">
        <v>4696.1940000000004</v>
      </c>
      <c r="G102" s="120">
        <f t="shared" si="1"/>
        <v>-0.1996167534816492</v>
      </c>
    </row>
    <row r="103" spans="2:7" x14ac:dyDescent="0.3">
      <c r="B103" s="106">
        <v>210009</v>
      </c>
      <c r="C103" s="288" t="s">
        <v>237</v>
      </c>
      <c r="D103" s="107" t="s">
        <v>294</v>
      </c>
      <c r="E103" s="289">
        <v>61.766840000000002</v>
      </c>
      <c r="F103" s="289">
        <v>90.42971</v>
      </c>
      <c r="G103" s="117">
        <f t="shared" si="1"/>
        <v>-0.31696297599538914</v>
      </c>
    </row>
    <row r="104" spans="2:7" x14ac:dyDescent="0.3">
      <c r="B104" s="109">
        <v>210009</v>
      </c>
      <c r="C104" s="291" t="s">
        <v>237</v>
      </c>
      <c r="D104" s="70" t="s">
        <v>6</v>
      </c>
      <c r="E104" s="297">
        <v>14.68371</v>
      </c>
      <c r="F104" s="297">
        <v>10.816520000000001</v>
      </c>
      <c r="G104" s="118">
        <f t="shared" si="1"/>
        <v>0.35752626537925303</v>
      </c>
    </row>
    <row r="105" spans="2:7" x14ac:dyDescent="0.3">
      <c r="B105" s="109">
        <v>210009</v>
      </c>
      <c r="C105" s="291" t="s">
        <v>237</v>
      </c>
      <c r="D105" s="111" t="s">
        <v>7</v>
      </c>
      <c r="E105" s="292">
        <v>906.96609999999998</v>
      </c>
      <c r="F105" s="292">
        <v>978.13499999999999</v>
      </c>
      <c r="G105" s="118">
        <f t="shared" si="1"/>
        <v>-7.2759792871127216E-2</v>
      </c>
    </row>
    <row r="106" spans="2:7" x14ac:dyDescent="0.3">
      <c r="B106" s="109">
        <v>210009</v>
      </c>
      <c r="C106" s="291" t="s">
        <v>237</v>
      </c>
      <c r="D106" s="70" t="s">
        <v>8</v>
      </c>
      <c r="E106" s="292">
        <v>94.355680000000007</v>
      </c>
      <c r="F106" s="292">
        <v>101.8661</v>
      </c>
      <c r="G106" s="118">
        <f t="shared" si="1"/>
        <v>-7.3728355164279336E-2</v>
      </c>
    </row>
    <row r="107" spans="2:7" x14ac:dyDescent="0.3">
      <c r="B107" s="109">
        <v>210009</v>
      </c>
      <c r="C107" s="291" t="s">
        <v>237</v>
      </c>
      <c r="D107" s="70" t="s">
        <v>9</v>
      </c>
      <c r="E107" s="297">
        <v>19.231089999999998</v>
      </c>
      <c r="F107" s="297">
        <v>16.444479999999999</v>
      </c>
      <c r="G107" s="118">
        <f t="shared" si="1"/>
        <v>0.16945564712292516</v>
      </c>
    </row>
    <row r="108" spans="2:7" x14ac:dyDescent="0.3">
      <c r="B108" s="109">
        <v>210009</v>
      </c>
      <c r="C108" s="291" t="s">
        <v>237</v>
      </c>
      <c r="D108" s="111" t="s">
        <v>10</v>
      </c>
      <c r="E108" s="292">
        <v>1814.5630000000001</v>
      </c>
      <c r="F108" s="292">
        <v>1675.135</v>
      </c>
      <c r="G108" s="118">
        <f t="shared" si="1"/>
        <v>8.3233888611962792E-2</v>
      </c>
    </row>
    <row r="109" spans="2:7" x14ac:dyDescent="0.3">
      <c r="B109" s="109">
        <v>210009</v>
      </c>
      <c r="C109" s="291" t="s">
        <v>237</v>
      </c>
      <c r="D109" s="70" t="s">
        <v>11</v>
      </c>
      <c r="E109" s="292">
        <v>42.787039999999998</v>
      </c>
      <c r="F109" s="292">
        <v>52.71331</v>
      </c>
      <c r="G109" s="118">
        <f t="shared" si="1"/>
        <v>-0.18830671039249869</v>
      </c>
    </row>
    <row r="110" spans="2:7" x14ac:dyDescent="0.3">
      <c r="B110" s="109">
        <v>210009</v>
      </c>
      <c r="C110" s="291" t="s">
        <v>237</v>
      </c>
      <c r="D110" s="70" t="s">
        <v>12</v>
      </c>
      <c r="E110" s="297">
        <v>46.738160000000001</v>
      </c>
      <c r="F110" s="297">
        <v>37.70711</v>
      </c>
      <c r="G110" s="118">
        <f t="shared" si="1"/>
        <v>0.2395052285895154</v>
      </c>
    </row>
    <row r="111" spans="2:7" x14ac:dyDescent="0.3">
      <c r="B111" s="109">
        <v>210009</v>
      </c>
      <c r="C111" s="291" t="s">
        <v>237</v>
      </c>
      <c r="D111" s="111" t="s">
        <v>13</v>
      </c>
      <c r="E111" s="292">
        <v>1999.787</v>
      </c>
      <c r="F111" s="292">
        <v>1987.6669999999999</v>
      </c>
      <c r="G111" s="118">
        <f t="shared" si="1"/>
        <v>6.097600855676566E-3</v>
      </c>
    </row>
    <row r="112" spans="2:7" x14ac:dyDescent="0.3">
      <c r="B112" s="109">
        <v>210009</v>
      </c>
      <c r="C112" s="291" t="s">
        <v>237</v>
      </c>
      <c r="D112" s="70" t="s">
        <v>295</v>
      </c>
      <c r="E112" s="292">
        <v>111.6096</v>
      </c>
      <c r="F112" s="292">
        <v>45.682949999999998</v>
      </c>
      <c r="G112" s="118">
        <f t="shared" si="1"/>
        <v>1.4431346924837385</v>
      </c>
    </row>
    <row r="113" spans="2:7" x14ac:dyDescent="0.3">
      <c r="B113" s="109">
        <v>210009</v>
      </c>
      <c r="C113" s="291" t="s">
        <v>237</v>
      </c>
      <c r="D113" s="111" t="s">
        <v>296</v>
      </c>
      <c r="E113" s="292">
        <v>4721.3159999999998</v>
      </c>
      <c r="F113" s="292">
        <v>4640.9369999999999</v>
      </c>
      <c r="G113" s="119">
        <f t="shared" si="1"/>
        <v>1.7319562838280289E-2</v>
      </c>
    </row>
    <row r="114" spans="2:7" x14ac:dyDescent="0.3">
      <c r="B114" s="109">
        <v>210009</v>
      </c>
      <c r="C114" s="291" t="s">
        <v>237</v>
      </c>
      <c r="D114" s="111" t="s">
        <v>15</v>
      </c>
      <c r="E114" s="292">
        <v>4110.7150000000001</v>
      </c>
      <c r="F114" s="292">
        <v>4696.7309999999998</v>
      </c>
      <c r="G114" s="118">
        <f t="shared" si="1"/>
        <v>-0.1247710375578247</v>
      </c>
    </row>
    <row r="115" spans="2:7" x14ac:dyDescent="0.3">
      <c r="B115" s="109">
        <v>210009</v>
      </c>
      <c r="C115" s="291" t="s">
        <v>237</v>
      </c>
      <c r="D115" s="111" t="s">
        <v>217</v>
      </c>
      <c r="E115" s="292">
        <v>4015.4540000000002</v>
      </c>
      <c r="F115" s="292">
        <v>4656.0649999999996</v>
      </c>
      <c r="G115" s="118">
        <f t="shared" si="1"/>
        <v>-0.13758635242420358</v>
      </c>
    </row>
    <row r="116" spans="2:7" ht="16.2" thickBot="1" x14ac:dyDescent="0.35">
      <c r="B116" s="113">
        <v>210009</v>
      </c>
      <c r="C116" s="196" t="s">
        <v>237</v>
      </c>
      <c r="D116" s="114" t="s">
        <v>119</v>
      </c>
      <c r="E116" s="290">
        <v>3720.0239999999999</v>
      </c>
      <c r="F116" s="290">
        <v>4696.1940000000004</v>
      </c>
      <c r="G116" s="120">
        <f t="shared" si="1"/>
        <v>-0.20786407035143784</v>
      </c>
    </row>
    <row r="117" spans="2:7" x14ac:dyDescent="0.3">
      <c r="B117" s="106">
        <v>210011</v>
      </c>
      <c r="C117" s="288" t="s">
        <v>238</v>
      </c>
      <c r="D117" s="107" t="s">
        <v>294</v>
      </c>
      <c r="E117" s="289">
        <v>65.374440000000007</v>
      </c>
      <c r="F117" s="289">
        <v>90.42971</v>
      </c>
      <c r="G117" s="117">
        <f t="shared" si="1"/>
        <v>-0.27706900751976304</v>
      </c>
    </row>
    <row r="118" spans="2:7" x14ac:dyDescent="0.3">
      <c r="B118" s="109">
        <v>210011</v>
      </c>
      <c r="C118" s="291" t="s">
        <v>238</v>
      </c>
      <c r="D118" s="70" t="s">
        <v>6</v>
      </c>
      <c r="E118" s="297">
        <v>12.397460000000001</v>
      </c>
      <c r="F118" s="297">
        <v>10.816520000000001</v>
      </c>
      <c r="G118" s="118">
        <f t="shared" si="1"/>
        <v>0.14615976302914424</v>
      </c>
    </row>
    <row r="119" spans="2:7" x14ac:dyDescent="0.3">
      <c r="B119" s="109">
        <v>210011</v>
      </c>
      <c r="C119" s="291" t="s">
        <v>238</v>
      </c>
      <c r="D119" s="111" t="s">
        <v>7</v>
      </c>
      <c r="E119" s="292">
        <v>810.47680000000003</v>
      </c>
      <c r="F119" s="292">
        <v>978.13499999999999</v>
      </c>
      <c r="G119" s="118">
        <f t="shared" si="1"/>
        <v>-0.17140599201541706</v>
      </c>
    </row>
    <row r="120" spans="2:7" x14ac:dyDescent="0.3">
      <c r="B120" s="109">
        <v>210011</v>
      </c>
      <c r="C120" s="291" t="s">
        <v>238</v>
      </c>
      <c r="D120" s="70" t="s">
        <v>8</v>
      </c>
      <c r="E120" s="292">
        <v>80.083740000000006</v>
      </c>
      <c r="F120" s="292">
        <v>101.8661</v>
      </c>
      <c r="G120" s="118">
        <f t="shared" si="1"/>
        <v>-0.21383325758029414</v>
      </c>
    </row>
    <row r="121" spans="2:7" x14ac:dyDescent="0.3">
      <c r="B121" s="109">
        <v>210011</v>
      </c>
      <c r="C121" s="291" t="s">
        <v>238</v>
      </c>
      <c r="D121" s="70" t="s">
        <v>9</v>
      </c>
      <c r="E121" s="297">
        <v>16.486889999999999</v>
      </c>
      <c r="F121" s="297">
        <v>16.444479999999999</v>
      </c>
      <c r="G121" s="118">
        <f t="shared" si="1"/>
        <v>2.5789809103116124E-3</v>
      </c>
    </row>
    <row r="122" spans="2:7" x14ac:dyDescent="0.3">
      <c r="B122" s="109">
        <v>210011</v>
      </c>
      <c r="C122" s="291" t="s">
        <v>238</v>
      </c>
      <c r="D122" s="111" t="s">
        <v>10</v>
      </c>
      <c r="E122" s="292">
        <v>1320.3320000000001</v>
      </c>
      <c r="F122" s="292">
        <v>1675.135</v>
      </c>
      <c r="G122" s="118">
        <f t="shared" si="1"/>
        <v>-0.2118056156667969</v>
      </c>
    </row>
    <row r="123" spans="2:7" x14ac:dyDescent="0.3">
      <c r="B123" s="109">
        <v>210011</v>
      </c>
      <c r="C123" s="291" t="s">
        <v>238</v>
      </c>
      <c r="D123" s="70" t="s">
        <v>11</v>
      </c>
      <c r="E123" s="292">
        <v>41.401820000000001</v>
      </c>
      <c r="F123" s="292">
        <v>52.71331</v>
      </c>
      <c r="G123" s="118">
        <f t="shared" si="1"/>
        <v>-0.21458508297050594</v>
      </c>
    </row>
    <row r="124" spans="2:7" x14ac:dyDescent="0.3">
      <c r="B124" s="109">
        <v>210011</v>
      </c>
      <c r="C124" s="291" t="s">
        <v>238</v>
      </c>
      <c r="D124" s="70" t="s">
        <v>12</v>
      </c>
      <c r="E124" s="297">
        <v>47.206330000000001</v>
      </c>
      <c r="F124" s="297">
        <v>37.70711</v>
      </c>
      <c r="G124" s="118">
        <f t="shared" si="1"/>
        <v>0.25192118939902852</v>
      </c>
    </row>
    <row r="125" spans="2:7" x14ac:dyDescent="0.3">
      <c r="B125" s="109">
        <v>210011</v>
      </c>
      <c r="C125" s="291" t="s">
        <v>238</v>
      </c>
      <c r="D125" s="111" t="s">
        <v>13</v>
      </c>
      <c r="E125" s="292">
        <v>1954.4280000000001</v>
      </c>
      <c r="F125" s="292">
        <v>1987.6669999999999</v>
      </c>
      <c r="G125" s="118">
        <f t="shared" si="1"/>
        <v>-1.6722620036454749E-2</v>
      </c>
    </row>
    <row r="126" spans="2:7" x14ac:dyDescent="0.3">
      <c r="B126" s="109">
        <v>210011</v>
      </c>
      <c r="C126" s="291" t="s">
        <v>238</v>
      </c>
      <c r="D126" s="70" t="s">
        <v>295</v>
      </c>
      <c r="E126" s="292">
        <v>85.955029999999994</v>
      </c>
      <c r="F126" s="292">
        <v>45.682949999999998</v>
      </c>
      <c r="G126" s="118">
        <f t="shared" si="1"/>
        <v>0.88155602910932851</v>
      </c>
    </row>
    <row r="127" spans="2:7" x14ac:dyDescent="0.3">
      <c r="B127" s="109">
        <v>210011</v>
      </c>
      <c r="C127" s="291" t="s">
        <v>238</v>
      </c>
      <c r="D127" s="111" t="s">
        <v>296</v>
      </c>
      <c r="E127" s="292">
        <v>4085.2359999999999</v>
      </c>
      <c r="F127" s="292">
        <v>4640.9369999999999</v>
      </c>
      <c r="G127" s="119">
        <f t="shared" si="1"/>
        <v>-0.11973896650611715</v>
      </c>
    </row>
    <row r="128" spans="2:7" x14ac:dyDescent="0.3">
      <c r="B128" s="109">
        <v>210011</v>
      </c>
      <c r="C128" s="291" t="s">
        <v>238</v>
      </c>
      <c r="D128" s="111" t="s">
        <v>15</v>
      </c>
      <c r="E128" s="292">
        <v>3883.5970000000002</v>
      </c>
      <c r="F128" s="292">
        <v>4696.7309999999998</v>
      </c>
      <c r="G128" s="118">
        <f t="shared" si="1"/>
        <v>-0.17312764984837314</v>
      </c>
    </row>
    <row r="129" spans="2:7" x14ac:dyDescent="0.3">
      <c r="B129" s="109">
        <v>210011</v>
      </c>
      <c r="C129" s="291" t="s">
        <v>238</v>
      </c>
      <c r="D129" s="111" t="s">
        <v>217</v>
      </c>
      <c r="E129" s="292">
        <v>3750.3679999999999</v>
      </c>
      <c r="F129" s="292">
        <v>4656.0649999999996</v>
      </c>
      <c r="G129" s="118">
        <f t="shared" si="1"/>
        <v>-0.19451983595589828</v>
      </c>
    </row>
    <row r="130" spans="2:7" ht="16.2" thickBot="1" x14ac:dyDescent="0.35">
      <c r="B130" s="113">
        <v>210011</v>
      </c>
      <c r="C130" s="196" t="s">
        <v>238</v>
      </c>
      <c r="D130" s="114" t="s">
        <v>119</v>
      </c>
      <c r="E130" s="290">
        <v>3590.2060000000001</v>
      </c>
      <c r="F130" s="290">
        <v>4696.1940000000004</v>
      </c>
      <c r="G130" s="120">
        <f t="shared" si="1"/>
        <v>-0.23550730655505292</v>
      </c>
    </row>
    <row r="131" spans="2:7" x14ac:dyDescent="0.3">
      <c r="B131" s="106">
        <v>210012</v>
      </c>
      <c r="C131" s="288" t="s">
        <v>239</v>
      </c>
      <c r="D131" s="107" t="s">
        <v>294</v>
      </c>
      <c r="E131" s="289">
        <v>67.865189999999998</v>
      </c>
      <c r="F131" s="289">
        <v>90.42971</v>
      </c>
      <c r="G131" s="117">
        <f t="shared" si="1"/>
        <v>-0.24952551545283075</v>
      </c>
    </row>
    <row r="132" spans="2:7" x14ac:dyDescent="0.3">
      <c r="B132" s="109">
        <v>210012</v>
      </c>
      <c r="C132" s="291" t="s">
        <v>239</v>
      </c>
      <c r="D132" s="70" t="s">
        <v>6</v>
      </c>
      <c r="E132" s="297">
        <v>13.5116</v>
      </c>
      <c r="F132" s="297">
        <v>10.816520000000001</v>
      </c>
      <c r="G132" s="118">
        <f t="shared" si="1"/>
        <v>0.24916331685237014</v>
      </c>
    </row>
    <row r="133" spans="2:7" x14ac:dyDescent="0.3">
      <c r="B133" s="109">
        <v>210012</v>
      </c>
      <c r="C133" s="291" t="s">
        <v>239</v>
      </c>
      <c r="D133" s="111" t="s">
        <v>7</v>
      </c>
      <c r="E133" s="292">
        <v>916.96709999999996</v>
      </c>
      <c r="F133" s="292">
        <v>978.13499999999999</v>
      </c>
      <c r="G133" s="118">
        <f t="shared" si="1"/>
        <v>-6.2535232866628876E-2</v>
      </c>
    </row>
    <row r="134" spans="2:7" x14ac:dyDescent="0.3">
      <c r="B134" s="109">
        <v>210012</v>
      </c>
      <c r="C134" s="291" t="s">
        <v>239</v>
      </c>
      <c r="D134" s="70" t="s">
        <v>8</v>
      </c>
      <c r="E134" s="292">
        <v>88.001850000000005</v>
      </c>
      <c r="F134" s="292">
        <v>101.8661</v>
      </c>
      <c r="G134" s="118">
        <f t="shared" ref="G134:G197" si="2">E134/F134-1</f>
        <v>-0.13610268774400902</v>
      </c>
    </row>
    <row r="135" spans="2:7" x14ac:dyDescent="0.3">
      <c r="B135" s="109">
        <v>210012</v>
      </c>
      <c r="C135" s="291" t="s">
        <v>239</v>
      </c>
      <c r="D135" s="70" t="s">
        <v>9</v>
      </c>
      <c r="E135" s="297">
        <v>18.113610000000001</v>
      </c>
      <c r="F135" s="297">
        <v>16.444479999999999</v>
      </c>
      <c r="G135" s="118">
        <f t="shared" si="2"/>
        <v>0.10150092918718023</v>
      </c>
    </row>
    <row r="136" spans="2:7" x14ac:dyDescent="0.3">
      <c r="B136" s="109">
        <v>210012</v>
      </c>
      <c r="C136" s="291" t="s">
        <v>239</v>
      </c>
      <c r="D136" s="111" t="s">
        <v>10</v>
      </c>
      <c r="E136" s="292">
        <v>1594.0309999999999</v>
      </c>
      <c r="F136" s="292">
        <v>1675.135</v>
      </c>
      <c r="G136" s="118">
        <f t="shared" si="2"/>
        <v>-4.8416396290448249E-2</v>
      </c>
    </row>
    <row r="137" spans="2:7" x14ac:dyDescent="0.3">
      <c r="B137" s="109">
        <v>210012</v>
      </c>
      <c r="C137" s="291" t="s">
        <v>239</v>
      </c>
      <c r="D137" s="70" t="s">
        <v>11</v>
      </c>
      <c r="E137" s="292">
        <v>41.416429999999998</v>
      </c>
      <c r="F137" s="292">
        <v>52.71331</v>
      </c>
      <c r="G137" s="118">
        <f t="shared" si="2"/>
        <v>-0.21430792336887972</v>
      </c>
    </row>
    <row r="138" spans="2:7" x14ac:dyDescent="0.3">
      <c r="B138" s="109">
        <v>210012</v>
      </c>
      <c r="C138" s="291" t="s">
        <v>239</v>
      </c>
      <c r="D138" s="70" t="s">
        <v>12</v>
      </c>
      <c r="E138" s="297">
        <v>50.201639999999998</v>
      </c>
      <c r="F138" s="297">
        <v>37.70711</v>
      </c>
      <c r="G138" s="118">
        <f t="shared" si="2"/>
        <v>0.33135740182687035</v>
      </c>
    </row>
    <row r="139" spans="2:7" x14ac:dyDescent="0.3">
      <c r="B139" s="109">
        <v>210012</v>
      </c>
      <c r="C139" s="291" t="s">
        <v>239</v>
      </c>
      <c r="D139" s="111" t="s">
        <v>13</v>
      </c>
      <c r="E139" s="292">
        <v>2079.1729999999998</v>
      </c>
      <c r="F139" s="292">
        <v>1987.6669999999999</v>
      </c>
      <c r="G139" s="118">
        <f t="shared" si="2"/>
        <v>4.6036886460357751E-2</v>
      </c>
    </row>
    <row r="140" spans="2:7" x14ac:dyDescent="0.3">
      <c r="B140" s="109">
        <v>210012</v>
      </c>
      <c r="C140" s="291" t="s">
        <v>239</v>
      </c>
      <c r="D140" s="70" t="s">
        <v>295</v>
      </c>
      <c r="E140" s="292">
        <v>77.486630000000005</v>
      </c>
      <c r="F140" s="292">
        <v>45.682949999999998</v>
      </c>
      <c r="G140" s="118">
        <f t="shared" si="2"/>
        <v>0.6961827114930188</v>
      </c>
    </row>
    <row r="141" spans="2:7" x14ac:dyDescent="0.3">
      <c r="B141" s="109">
        <v>210012</v>
      </c>
      <c r="C141" s="291" t="s">
        <v>239</v>
      </c>
      <c r="D141" s="111" t="s">
        <v>296</v>
      </c>
      <c r="E141" s="292">
        <v>4590.1710000000003</v>
      </c>
      <c r="F141" s="292">
        <v>4640.9369999999999</v>
      </c>
      <c r="G141" s="119">
        <f t="shared" si="2"/>
        <v>-1.0938739310617618E-2</v>
      </c>
    </row>
    <row r="142" spans="2:7" x14ac:dyDescent="0.3">
      <c r="B142" s="109">
        <v>210012</v>
      </c>
      <c r="C142" s="291" t="s">
        <v>239</v>
      </c>
      <c r="D142" s="111" t="s">
        <v>15</v>
      </c>
      <c r="E142" s="292">
        <v>4093.9690000000001</v>
      </c>
      <c r="F142" s="292">
        <v>4696.7309999999998</v>
      </c>
      <c r="G142" s="118">
        <f t="shared" si="2"/>
        <v>-0.12833649617148601</v>
      </c>
    </row>
    <row r="143" spans="2:7" x14ac:dyDescent="0.3">
      <c r="B143" s="109">
        <v>210012</v>
      </c>
      <c r="C143" s="291" t="s">
        <v>239</v>
      </c>
      <c r="D143" s="111" t="s">
        <v>217</v>
      </c>
      <c r="E143" s="292">
        <v>3971.0790000000002</v>
      </c>
      <c r="F143" s="292">
        <v>4656.0649999999996</v>
      </c>
      <c r="G143" s="118">
        <f t="shared" si="2"/>
        <v>-0.14711693243114077</v>
      </c>
    </row>
    <row r="144" spans="2:7" ht="16.2" thickBot="1" x14ac:dyDescent="0.35">
      <c r="B144" s="113">
        <v>210012</v>
      </c>
      <c r="C144" s="196" t="s">
        <v>239</v>
      </c>
      <c r="D144" s="114" t="s">
        <v>119</v>
      </c>
      <c r="E144" s="290">
        <v>4012.364</v>
      </c>
      <c r="F144" s="290">
        <v>4696.1940000000004</v>
      </c>
      <c r="G144" s="120">
        <f t="shared" si="2"/>
        <v>-0.14561366076444038</v>
      </c>
    </row>
    <row r="145" spans="2:7" x14ac:dyDescent="0.3">
      <c r="B145" s="106">
        <v>210013</v>
      </c>
      <c r="C145" s="288" t="s">
        <v>240</v>
      </c>
      <c r="D145" s="107" t="s">
        <v>294</v>
      </c>
      <c r="E145" s="289">
        <v>58.318750000000001</v>
      </c>
      <c r="F145" s="289">
        <v>90.42971</v>
      </c>
      <c r="G145" s="117">
        <f t="shared" si="2"/>
        <v>-0.35509303303084794</v>
      </c>
    </row>
    <row r="146" spans="2:7" x14ac:dyDescent="0.3">
      <c r="B146" s="109">
        <v>210013</v>
      </c>
      <c r="C146" s="291" t="s">
        <v>240</v>
      </c>
      <c r="D146" s="70" t="s">
        <v>6</v>
      </c>
      <c r="E146" s="297">
        <v>18.152200000000001</v>
      </c>
      <c r="F146" s="297">
        <v>10.816520000000001</v>
      </c>
      <c r="G146" s="118">
        <f t="shared" si="2"/>
        <v>0.67819224667453115</v>
      </c>
    </row>
    <row r="147" spans="2:7" x14ac:dyDescent="0.3">
      <c r="B147" s="109">
        <v>210013</v>
      </c>
      <c r="C147" s="291" t="s">
        <v>240</v>
      </c>
      <c r="D147" s="111" t="s">
        <v>7</v>
      </c>
      <c r="E147" s="292">
        <v>1058.6130000000001</v>
      </c>
      <c r="F147" s="292">
        <v>978.13499999999999</v>
      </c>
      <c r="G147" s="118">
        <f t="shared" si="2"/>
        <v>8.2276986305571453E-2</v>
      </c>
    </row>
    <row r="148" spans="2:7" x14ac:dyDescent="0.3">
      <c r="B148" s="109">
        <v>210013</v>
      </c>
      <c r="C148" s="291" t="s">
        <v>240</v>
      </c>
      <c r="D148" s="70" t="s">
        <v>8</v>
      </c>
      <c r="E148" s="292">
        <v>100.2334</v>
      </c>
      <c r="F148" s="292">
        <v>101.8661</v>
      </c>
      <c r="G148" s="118">
        <f t="shared" si="2"/>
        <v>-1.6027903296582435E-2</v>
      </c>
    </row>
    <row r="149" spans="2:7" x14ac:dyDescent="0.3">
      <c r="B149" s="109">
        <v>210013</v>
      </c>
      <c r="C149" s="291" t="s">
        <v>240</v>
      </c>
      <c r="D149" s="70" t="s">
        <v>9</v>
      </c>
      <c r="E149" s="297">
        <v>20.792770000000001</v>
      </c>
      <c r="F149" s="297">
        <v>16.444479999999999</v>
      </c>
      <c r="G149" s="118">
        <f t="shared" si="2"/>
        <v>0.26442246881628373</v>
      </c>
    </row>
    <row r="150" spans="2:7" x14ac:dyDescent="0.3">
      <c r="B150" s="109">
        <v>210013</v>
      </c>
      <c r="C150" s="291" t="s">
        <v>240</v>
      </c>
      <c r="D150" s="111" t="s">
        <v>10</v>
      </c>
      <c r="E150" s="292">
        <v>2084.13</v>
      </c>
      <c r="F150" s="292">
        <v>1675.135</v>
      </c>
      <c r="G150" s="118">
        <f t="shared" si="2"/>
        <v>0.24415644112265578</v>
      </c>
    </row>
    <row r="151" spans="2:7" x14ac:dyDescent="0.3">
      <c r="B151" s="109">
        <v>210013</v>
      </c>
      <c r="C151" s="291" t="s">
        <v>240</v>
      </c>
      <c r="D151" s="70" t="s">
        <v>11</v>
      </c>
      <c r="E151" s="292">
        <v>42.031179999999999</v>
      </c>
      <c r="F151" s="292">
        <v>52.71331</v>
      </c>
      <c r="G151" s="118">
        <f t="shared" si="2"/>
        <v>-0.2026457833894324</v>
      </c>
    </row>
    <row r="152" spans="2:7" x14ac:dyDescent="0.3">
      <c r="B152" s="109">
        <v>210013</v>
      </c>
      <c r="C152" s="291" t="s">
        <v>240</v>
      </c>
      <c r="D152" s="70" t="s">
        <v>12</v>
      </c>
      <c r="E152" s="297">
        <v>43.785640000000001</v>
      </c>
      <c r="F152" s="297">
        <v>37.70711</v>
      </c>
      <c r="G152" s="118">
        <f t="shared" si="2"/>
        <v>0.1612038154077573</v>
      </c>
    </row>
    <row r="153" spans="2:7" x14ac:dyDescent="0.3">
      <c r="B153" s="109">
        <v>210013</v>
      </c>
      <c r="C153" s="291" t="s">
        <v>240</v>
      </c>
      <c r="D153" s="111" t="s">
        <v>13</v>
      </c>
      <c r="E153" s="292">
        <v>1840.3620000000001</v>
      </c>
      <c r="F153" s="292">
        <v>1987.6669999999999</v>
      </c>
      <c r="G153" s="118">
        <f t="shared" si="2"/>
        <v>-7.4109496208368819E-2</v>
      </c>
    </row>
    <row r="154" spans="2:7" x14ac:dyDescent="0.3">
      <c r="B154" s="109">
        <v>210013</v>
      </c>
      <c r="C154" s="291" t="s">
        <v>240</v>
      </c>
      <c r="D154" s="70" t="s">
        <v>295</v>
      </c>
      <c r="E154" s="292">
        <v>127.3788</v>
      </c>
      <c r="F154" s="292">
        <v>45.682949999999998</v>
      </c>
      <c r="G154" s="118">
        <f t="shared" si="2"/>
        <v>1.7883225579784146</v>
      </c>
    </row>
    <row r="155" spans="2:7" x14ac:dyDescent="0.3">
      <c r="B155" s="109">
        <v>210013</v>
      </c>
      <c r="C155" s="291" t="s">
        <v>240</v>
      </c>
      <c r="D155" s="111" t="s">
        <v>296</v>
      </c>
      <c r="E155" s="292">
        <v>4983.1049999999996</v>
      </c>
      <c r="F155" s="292">
        <v>4640.9369999999999</v>
      </c>
      <c r="G155" s="119">
        <f t="shared" si="2"/>
        <v>7.3728214798002956E-2</v>
      </c>
    </row>
    <row r="156" spans="2:7" x14ac:dyDescent="0.3">
      <c r="B156" s="109">
        <v>210013</v>
      </c>
      <c r="C156" s="291" t="s">
        <v>240</v>
      </c>
      <c r="D156" s="111" t="s">
        <v>15</v>
      </c>
      <c r="E156" s="292">
        <v>3745.57</v>
      </c>
      <c r="F156" s="292">
        <v>4696.7309999999998</v>
      </c>
      <c r="G156" s="118">
        <f t="shared" si="2"/>
        <v>-0.20251553687021884</v>
      </c>
    </row>
    <row r="157" spans="2:7" x14ac:dyDescent="0.3">
      <c r="B157" s="109">
        <v>210013</v>
      </c>
      <c r="C157" s="291" t="s">
        <v>240</v>
      </c>
      <c r="D157" s="111" t="s">
        <v>217</v>
      </c>
      <c r="E157" s="292">
        <v>3604.7860000000001</v>
      </c>
      <c r="F157" s="292">
        <v>4656.0649999999996</v>
      </c>
      <c r="G157" s="118">
        <f t="shared" si="2"/>
        <v>-0.22578701113493893</v>
      </c>
    </row>
    <row r="158" spans="2:7" ht="16.2" thickBot="1" x14ac:dyDescent="0.35">
      <c r="B158" s="113">
        <v>210013</v>
      </c>
      <c r="C158" s="196" t="s">
        <v>240</v>
      </c>
      <c r="D158" s="114" t="s">
        <v>119</v>
      </c>
      <c r="E158" s="290">
        <v>3603.5360000000001</v>
      </c>
      <c r="F158" s="290">
        <v>4696.1940000000004</v>
      </c>
      <c r="G158" s="120">
        <f t="shared" si="2"/>
        <v>-0.23266883778651404</v>
      </c>
    </row>
    <row r="159" spans="2:7" x14ac:dyDescent="0.3">
      <c r="B159" s="106">
        <v>210015</v>
      </c>
      <c r="C159" s="288" t="s">
        <v>241</v>
      </c>
      <c r="D159" s="107" t="s">
        <v>294</v>
      </c>
      <c r="E159" s="289">
        <v>67.10033</v>
      </c>
      <c r="F159" s="289">
        <v>90.42971</v>
      </c>
      <c r="G159" s="117">
        <f t="shared" si="2"/>
        <v>-0.25798357641531744</v>
      </c>
    </row>
    <row r="160" spans="2:7" x14ac:dyDescent="0.3">
      <c r="B160" s="109">
        <v>210015</v>
      </c>
      <c r="C160" s="291" t="s">
        <v>241</v>
      </c>
      <c r="D160" s="70" t="s">
        <v>6</v>
      </c>
      <c r="E160" s="297">
        <v>15.313370000000001</v>
      </c>
      <c r="F160" s="297">
        <v>10.816520000000001</v>
      </c>
      <c r="G160" s="118">
        <f t="shared" si="2"/>
        <v>0.41573907319544556</v>
      </c>
    </row>
    <row r="161" spans="2:7" x14ac:dyDescent="0.3">
      <c r="B161" s="109">
        <v>210015</v>
      </c>
      <c r="C161" s="291" t="s">
        <v>241</v>
      </c>
      <c r="D161" s="111" t="s">
        <v>7</v>
      </c>
      <c r="E161" s="292">
        <v>1027.5319999999999</v>
      </c>
      <c r="F161" s="292">
        <v>978.13499999999999</v>
      </c>
      <c r="G161" s="118">
        <f t="shared" si="2"/>
        <v>5.0501208933327213E-2</v>
      </c>
    </row>
    <row r="162" spans="2:7" x14ac:dyDescent="0.3">
      <c r="B162" s="109">
        <v>210015</v>
      </c>
      <c r="C162" s="291" t="s">
        <v>241</v>
      </c>
      <c r="D162" s="70" t="s">
        <v>8</v>
      </c>
      <c r="E162" s="292">
        <v>75.095100000000002</v>
      </c>
      <c r="F162" s="292">
        <v>101.8661</v>
      </c>
      <c r="G162" s="118">
        <f t="shared" si="2"/>
        <v>-0.26280578131488297</v>
      </c>
    </row>
    <row r="163" spans="2:7" x14ac:dyDescent="0.3">
      <c r="B163" s="109">
        <v>210015</v>
      </c>
      <c r="C163" s="291" t="s">
        <v>241</v>
      </c>
      <c r="D163" s="70" t="s">
        <v>9</v>
      </c>
      <c r="E163" s="297">
        <v>17.768219999999999</v>
      </c>
      <c r="F163" s="297">
        <v>16.444479999999999</v>
      </c>
      <c r="G163" s="118">
        <f t="shared" si="2"/>
        <v>8.0497528653992179E-2</v>
      </c>
    </row>
    <row r="164" spans="2:7" x14ac:dyDescent="0.3">
      <c r="B164" s="109">
        <v>210015</v>
      </c>
      <c r="C164" s="291" t="s">
        <v>241</v>
      </c>
      <c r="D164" s="111" t="s">
        <v>10</v>
      </c>
      <c r="E164" s="292">
        <v>1334.306</v>
      </c>
      <c r="F164" s="292">
        <v>1675.135</v>
      </c>
      <c r="G164" s="118">
        <f t="shared" si="2"/>
        <v>-0.20346360144107789</v>
      </c>
    </row>
    <row r="165" spans="2:7" x14ac:dyDescent="0.3">
      <c r="B165" s="109">
        <v>210015</v>
      </c>
      <c r="C165" s="291" t="s">
        <v>241</v>
      </c>
      <c r="D165" s="70" t="s">
        <v>11</v>
      </c>
      <c r="E165" s="292">
        <v>44.04439</v>
      </c>
      <c r="F165" s="292">
        <v>52.71331</v>
      </c>
      <c r="G165" s="118">
        <f t="shared" si="2"/>
        <v>-0.16445410087129797</v>
      </c>
    </row>
    <row r="166" spans="2:7" x14ac:dyDescent="0.3">
      <c r="B166" s="109">
        <v>210015</v>
      </c>
      <c r="C166" s="291" t="s">
        <v>241</v>
      </c>
      <c r="D166" s="70" t="s">
        <v>12</v>
      </c>
      <c r="E166" s="297">
        <v>49.103819999999999</v>
      </c>
      <c r="F166" s="297">
        <v>37.70711</v>
      </c>
      <c r="G166" s="118">
        <f t="shared" si="2"/>
        <v>0.30224299873419103</v>
      </c>
    </row>
    <row r="167" spans="2:7" x14ac:dyDescent="0.3">
      <c r="B167" s="109">
        <v>210015</v>
      </c>
      <c r="C167" s="291" t="s">
        <v>241</v>
      </c>
      <c r="D167" s="111" t="s">
        <v>13</v>
      </c>
      <c r="E167" s="292">
        <v>2162.748</v>
      </c>
      <c r="F167" s="292">
        <v>1987.6669999999999</v>
      </c>
      <c r="G167" s="118">
        <f t="shared" si="2"/>
        <v>8.8083667938341881E-2</v>
      </c>
    </row>
    <row r="168" spans="2:7" x14ac:dyDescent="0.3">
      <c r="B168" s="109">
        <v>210015</v>
      </c>
      <c r="C168" s="291" t="s">
        <v>241</v>
      </c>
      <c r="D168" s="70" t="s">
        <v>295</v>
      </c>
      <c r="E168" s="292">
        <v>72.767979999999994</v>
      </c>
      <c r="F168" s="292">
        <v>45.682949999999998</v>
      </c>
      <c r="G168" s="118">
        <f t="shared" si="2"/>
        <v>0.59289143980412828</v>
      </c>
    </row>
    <row r="169" spans="2:7" x14ac:dyDescent="0.3">
      <c r="B169" s="109">
        <v>210015</v>
      </c>
      <c r="C169" s="291" t="s">
        <v>241</v>
      </c>
      <c r="D169" s="111" t="s">
        <v>296</v>
      </c>
      <c r="E169" s="292">
        <v>4524.5870000000004</v>
      </c>
      <c r="F169" s="292">
        <v>4640.9369999999999</v>
      </c>
      <c r="G169" s="119">
        <f t="shared" si="2"/>
        <v>-2.5070368332946402E-2</v>
      </c>
    </row>
    <row r="170" spans="2:7" x14ac:dyDescent="0.3">
      <c r="B170" s="109">
        <v>210015</v>
      </c>
      <c r="C170" s="291" t="s">
        <v>241</v>
      </c>
      <c r="D170" s="111" t="s">
        <v>15</v>
      </c>
      <c r="E170" s="292">
        <v>3911.2579999999998</v>
      </c>
      <c r="F170" s="292">
        <v>4696.7309999999998</v>
      </c>
      <c r="G170" s="118">
        <f t="shared" si="2"/>
        <v>-0.16723823442304875</v>
      </c>
    </row>
    <row r="171" spans="2:7" x14ac:dyDescent="0.3">
      <c r="B171" s="109">
        <v>210015</v>
      </c>
      <c r="C171" s="291" t="s">
        <v>241</v>
      </c>
      <c r="D171" s="111" t="s">
        <v>217</v>
      </c>
      <c r="E171" s="292">
        <v>3762.1860000000001</v>
      </c>
      <c r="F171" s="292">
        <v>4656.0649999999996</v>
      </c>
      <c r="G171" s="118">
        <f t="shared" si="2"/>
        <v>-0.19198164114976912</v>
      </c>
    </row>
    <row r="172" spans="2:7" ht="16.2" thickBot="1" x14ac:dyDescent="0.35">
      <c r="B172" s="113">
        <v>210015</v>
      </c>
      <c r="C172" s="196" t="s">
        <v>241</v>
      </c>
      <c r="D172" s="114" t="s">
        <v>119</v>
      </c>
      <c r="E172" s="290">
        <v>3937.6419999999998</v>
      </c>
      <c r="F172" s="290">
        <v>4696.1940000000004</v>
      </c>
      <c r="G172" s="120">
        <f t="shared" si="2"/>
        <v>-0.16152484330928418</v>
      </c>
    </row>
    <row r="173" spans="2:7" x14ac:dyDescent="0.3">
      <c r="B173" s="106">
        <v>210016</v>
      </c>
      <c r="C173" s="288" t="s">
        <v>242</v>
      </c>
      <c r="D173" s="107" t="s">
        <v>294</v>
      </c>
      <c r="E173" s="289">
        <v>72.311109999999999</v>
      </c>
      <c r="F173" s="289">
        <v>100.107</v>
      </c>
      <c r="G173" s="117">
        <f t="shared" si="2"/>
        <v>-0.27766180187199696</v>
      </c>
    </row>
    <row r="174" spans="2:7" x14ac:dyDescent="0.3">
      <c r="B174" s="109">
        <v>210016</v>
      </c>
      <c r="C174" s="291" t="s">
        <v>242</v>
      </c>
      <c r="D174" s="70" t="s">
        <v>6</v>
      </c>
      <c r="E174" s="297">
        <v>9.8713080000000009</v>
      </c>
      <c r="F174" s="297">
        <v>10.38232</v>
      </c>
      <c r="G174" s="118">
        <f t="shared" si="2"/>
        <v>-4.9219442282649628E-2</v>
      </c>
    </row>
    <row r="175" spans="2:7" x14ac:dyDescent="0.3">
      <c r="B175" s="109">
        <v>210016</v>
      </c>
      <c r="C175" s="291" t="s">
        <v>242</v>
      </c>
      <c r="D175" s="111" t="s">
        <v>7</v>
      </c>
      <c r="E175" s="292">
        <v>713.80529999999999</v>
      </c>
      <c r="F175" s="292">
        <v>1039.3430000000001</v>
      </c>
      <c r="G175" s="118">
        <f t="shared" si="2"/>
        <v>-0.31321488671208642</v>
      </c>
    </row>
    <row r="176" spans="2:7" x14ac:dyDescent="0.3">
      <c r="B176" s="109">
        <v>210016</v>
      </c>
      <c r="C176" s="291" t="s">
        <v>242</v>
      </c>
      <c r="D176" s="70" t="s">
        <v>8</v>
      </c>
      <c r="E176" s="292">
        <v>75.316370000000006</v>
      </c>
      <c r="F176" s="292">
        <v>103.9858</v>
      </c>
      <c r="G176" s="118">
        <f t="shared" si="2"/>
        <v>-0.2757052405232252</v>
      </c>
    </row>
    <row r="177" spans="2:7" x14ac:dyDescent="0.3">
      <c r="B177" s="109">
        <v>210016</v>
      </c>
      <c r="C177" s="291" t="s">
        <v>242</v>
      </c>
      <c r="D177" s="70" t="s">
        <v>9</v>
      </c>
      <c r="E177" s="297">
        <v>12.36739</v>
      </c>
      <c r="F177" s="297">
        <v>15.472340000000001</v>
      </c>
      <c r="G177" s="118">
        <f t="shared" si="2"/>
        <v>-0.20067746701533185</v>
      </c>
    </row>
    <row r="178" spans="2:7" x14ac:dyDescent="0.3">
      <c r="B178" s="109">
        <v>210016</v>
      </c>
      <c r="C178" s="291" t="s">
        <v>242</v>
      </c>
      <c r="D178" s="111" t="s">
        <v>10</v>
      </c>
      <c r="E178" s="292">
        <v>931.46699999999998</v>
      </c>
      <c r="F178" s="292">
        <v>1608.903</v>
      </c>
      <c r="G178" s="118">
        <f t="shared" si="2"/>
        <v>-0.42105459434161041</v>
      </c>
    </row>
    <row r="179" spans="2:7" x14ac:dyDescent="0.3">
      <c r="B179" s="109">
        <v>210016</v>
      </c>
      <c r="C179" s="291" t="s">
        <v>242</v>
      </c>
      <c r="D179" s="70" t="s">
        <v>11</v>
      </c>
      <c r="E179" s="292">
        <v>41.558990000000001</v>
      </c>
      <c r="F179" s="292">
        <v>53.787350000000004</v>
      </c>
      <c r="G179" s="118">
        <f t="shared" si="2"/>
        <v>-0.22734639278566426</v>
      </c>
    </row>
    <row r="180" spans="2:7" x14ac:dyDescent="0.3">
      <c r="B180" s="109">
        <v>210016</v>
      </c>
      <c r="C180" s="291" t="s">
        <v>242</v>
      </c>
      <c r="D180" s="70" t="s">
        <v>12</v>
      </c>
      <c r="E180" s="297">
        <v>44.18282</v>
      </c>
      <c r="F180" s="297">
        <v>37.003599999999999</v>
      </c>
      <c r="G180" s="118">
        <f t="shared" si="2"/>
        <v>0.19401409592580188</v>
      </c>
    </row>
    <row r="181" spans="2:7" x14ac:dyDescent="0.3">
      <c r="B181" s="109">
        <v>210016</v>
      </c>
      <c r="C181" s="291" t="s">
        <v>242</v>
      </c>
      <c r="D181" s="111" t="s">
        <v>13</v>
      </c>
      <c r="E181" s="292">
        <v>1836.193</v>
      </c>
      <c r="F181" s="292">
        <v>1990.326</v>
      </c>
      <c r="G181" s="118">
        <f t="shared" si="2"/>
        <v>-7.7441082516130577E-2</v>
      </c>
    </row>
    <row r="182" spans="2:7" x14ac:dyDescent="0.3">
      <c r="B182" s="109">
        <v>210016</v>
      </c>
      <c r="C182" s="291" t="s">
        <v>242</v>
      </c>
      <c r="D182" s="70" t="s">
        <v>295</v>
      </c>
      <c r="E182" s="292">
        <v>45.87209</v>
      </c>
      <c r="F182" s="292">
        <v>49.328949999999999</v>
      </c>
      <c r="G182" s="118">
        <f t="shared" si="2"/>
        <v>-7.0077712985984864E-2</v>
      </c>
    </row>
    <row r="183" spans="2:7" x14ac:dyDescent="0.3">
      <c r="B183" s="109">
        <v>210016</v>
      </c>
      <c r="C183" s="291" t="s">
        <v>242</v>
      </c>
      <c r="D183" s="111" t="s">
        <v>296</v>
      </c>
      <c r="E183" s="292">
        <v>3481.4650000000001</v>
      </c>
      <c r="F183" s="292">
        <v>4638.5720000000001</v>
      </c>
      <c r="G183" s="119">
        <f t="shared" si="2"/>
        <v>-0.24945328001807454</v>
      </c>
    </row>
    <row r="184" spans="2:7" x14ac:dyDescent="0.3">
      <c r="B184" s="109">
        <v>210016</v>
      </c>
      <c r="C184" s="291" t="s">
        <v>242</v>
      </c>
      <c r="D184" s="111" t="s">
        <v>15</v>
      </c>
      <c r="E184" s="292">
        <v>3557.3980000000001</v>
      </c>
      <c r="F184" s="292">
        <v>4795.2579999999998</v>
      </c>
      <c r="G184" s="118">
        <f t="shared" si="2"/>
        <v>-0.25814252330114451</v>
      </c>
    </row>
    <row r="185" spans="2:7" x14ac:dyDescent="0.3">
      <c r="B185" s="109">
        <v>210016</v>
      </c>
      <c r="C185" s="291" t="s">
        <v>242</v>
      </c>
      <c r="D185" s="111" t="s">
        <v>217</v>
      </c>
      <c r="E185" s="292">
        <v>3445.8609999999999</v>
      </c>
      <c r="F185" s="292">
        <v>4708.4870000000001</v>
      </c>
      <c r="G185" s="118">
        <f t="shared" si="2"/>
        <v>-0.26815960201228128</v>
      </c>
    </row>
    <row r="186" spans="2:7" ht="16.2" thickBot="1" x14ac:dyDescent="0.35">
      <c r="B186" s="113">
        <v>210016</v>
      </c>
      <c r="C186" s="196" t="s">
        <v>242</v>
      </c>
      <c r="D186" s="114" t="s">
        <v>119</v>
      </c>
      <c r="E186" s="290">
        <v>3405.1239999999998</v>
      </c>
      <c r="F186" s="290">
        <v>4615.4040000000005</v>
      </c>
      <c r="G186" s="120">
        <f t="shared" si="2"/>
        <v>-0.26222623198315909</v>
      </c>
    </row>
    <row r="187" spans="2:7" x14ac:dyDescent="0.3">
      <c r="B187" s="106">
        <v>210017</v>
      </c>
      <c r="C187" s="288" t="s">
        <v>243</v>
      </c>
      <c r="D187" s="107" t="s">
        <v>294</v>
      </c>
      <c r="E187" s="289">
        <v>97.003889999999998</v>
      </c>
      <c r="F187" s="289">
        <v>87.791730000000001</v>
      </c>
      <c r="G187" s="117">
        <f t="shared" si="2"/>
        <v>0.10493197935614207</v>
      </c>
    </row>
    <row r="188" spans="2:7" x14ac:dyDescent="0.3">
      <c r="B188" s="109">
        <v>210017</v>
      </c>
      <c r="C188" s="291" t="s">
        <v>243</v>
      </c>
      <c r="D188" s="70" t="s">
        <v>6</v>
      </c>
      <c r="E188" s="297">
        <v>9.2228549999999991</v>
      </c>
      <c r="F188" s="297">
        <v>12.10624</v>
      </c>
      <c r="G188" s="118">
        <f t="shared" si="2"/>
        <v>-0.23817345435081416</v>
      </c>
    </row>
    <row r="189" spans="2:7" x14ac:dyDescent="0.3">
      <c r="B189" s="109">
        <v>210017</v>
      </c>
      <c r="C189" s="291" t="s">
        <v>243</v>
      </c>
      <c r="D189" s="111" t="s">
        <v>7</v>
      </c>
      <c r="E189" s="292">
        <v>894.65279999999996</v>
      </c>
      <c r="F189" s="292">
        <v>1062.828</v>
      </c>
      <c r="G189" s="118">
        <f t="shared" si="2"/>
        <v>-0.15823369350449934</v>
      </c>
    </row>
    <row r="190" spans="2:7" x14ac:dyDescent="0.3">
      <c r="B190" s="109">
        <v>210017</v>
      </c>
      <c r="C190" s="291" t="s">
        <v>243</v>
      </c>
      <c r="D190" s="70" t="s">
        <v>8</v>
      </c>
      <c r="E190" s="292">
        <v>95.18974</v>
      </c>
      <c r="F190" s="292">
        <v>103.04040000000001</v>
      </c>
      <c r="G190" s="118">
        <f t="shared" si="2"/>
        <v>-7.6190115721600504E-2</v>
      </c>
    </row>
    <row r="191" spans="2:7" x14ac:dyDescent="0.3">
      <c r="B191" s="109">
        <v>210017</v>
      </c>
      <c r="C191" s="291" t="s">
        <v>243</v>
      </c>
      <c r="D191" s="70" t="s">
        <v>9</v>
      </c>
      <c r="E191" s="297">
        <v>22.261489999999998</v>
      </c>
      <c r="F191" s="297">
        <v>17.281790000000001</v>
      </c>
      <c r="G191" s="118">
        <f t="shared" si="2"/>
        <v>0.2881472347482521</v>
      </c>
    </row>
    <row r="192" spans="2:7" x14ac:dyDescent="0.3">
      <c r="B192" s="109">
        <v>210017</v>
      </c>
      <c r="C192" s="291" t="s">
        <v>243</v>
      </c>
      <c r="D192" s="111" t="s">
        <v>10</v>
      </c>
      <c r="E192" s="292">
        <v>2119.0659999999998</v>
      </c>
      <c r="F192" s="292">
        <v>1780.722</v>
      </c>
      <c r="G192" s="118">
        <f t="shared" si="2"/>
        <v>0.19000382990719489</v>
      </c>
    </row>
    <row r="193" spans="2:7" x14ac:dyDescent="0.3">
      <c r="B193" s="109">
        <v>210017</v>
      </c>
      <c r="C193" s="291" t="s">
        <v>243</v>
      </c>
      <c r="D193" s="70" t="s">
        <v>11</v>
      </c>
      <c r="E193" s="292">
        <v>45.064210000000003</v>
      </c>
      <c r="F193" s="292">
        <v>48.109380000000002</v>
      </c>
      <c r="G193" s="118">
        <f t="shared" si="2"/>
        <v>-6.3296804074382096E-2</v>
      </c>
    </row>
    <row r="194" spans="2:7" x14ac:dyDescent="0.3">
      <c r="B194" s="109">
        <v>210017</v>
      </c>
      <c r="C194" s="291" t="s">
        <v>243</v>
      </c>
      <c r="D194" s="70" t="s">
        <v>12</v>
      </c>
      <c r="E194" s="297">
        <v>34.661720000000003</v>
      </c>
      <c r="F194" s="297">
        <v>34.995609999999999</v>
      </c>
      <c r="G194" s="118">
        <f t="shared" si="2"/>
        <v>-9.5409109885495891E-3</v>
      </c>
    </row>
    <row r="195" spans="2:7" x14ac:dyDescent="0.3">
      <c r="B195" s="109">
        <v>210017</v>
      </c>
      <c r="C195" s="291" t="s">
        <v>243</v>
      </c>
      <c r="D195" s="111" t="s">
        <v>13</v>
      </c>
      <c r="E195" s="292">
        <v>1562.0029999999999</v>
      </c>
      <c r="F195" s="292">
        <v>1683.617</v>
      </c>
      <c r="G195" s="118">
        <f t="shared" si="2"/>
        <v>-7.2233768131350518E-2</v>
      </c>
    </row>
    <row r="196" spans="2:7" x14ac:dyDescent="0.3">
      <c r="B196" s="109">
        <v>210017</v>
      </c>
      <c r="C196" s="291" t="s">
        <v>243</v>
      </c>
      <c r="D196" s="70" t="s">
        <v>295</v>
      </c>
      <c r="E196" s="292">
        <v>11.94706</v>
      </c>
      <c r="F196" s="292">
        <v>14.39669</v>
      </c>
      <c r="G196" s="118">
        <f t="shared" si="2"/>
        <v>-0.1701523058425235</v>
      </c>
    </row>
    <row r="197" spans="2:7" x14ac:dyDescent="0.3">
      <c r="B197" s="109">
        <v>210017</v>
      </c>
      <c r="C197" s="291" t="s">
        <v>243</v>
      </c>
      <c r="D197" s="111" t="s">
        <v>296</v>
      </c>
      <c r="E197" s="292">
        <v>4575.7219999999998</v>
      </c>
      <c r="F197" s="292">
        <v>4527.1670000000004</v>
      </c>
      <c r="G197" s="119">
        <f t="shared" si="2"/>
        <v>1.0725250471210757E-2</v>
      </c>
    </row>
    <row r="198" spans="2:7" x14ac:dyDescent="0.3">
      <c r="B198" s="109">
        <v>210017</v>
      </c>
      <c r="C198" s="291" t="s">
        <v>243</v>
      </c>
      <c r="D198" s="111" t="s">
        <v>15</v>
      </c>
      <c r="E198" s="292">
        <v>4254.1459999999997</v>
      </c>
      <c r="F198" s="292">
        <v>4476.2280000000001</v>
      </c>
      <c r="G198" s="118">
        <f t="shared" ref="G198:G261" si="3">E198/F198-1</f>
        <v>-4.9613647919632409E-2</v>
      </c>
    </row>
    <row r="199" spans="2:7" x14ac:dyDescent="0.3">
      <c r="B199" s="109">
        <v>210017</v>
      </c>
      <c r="C199" s="291" t="s">
        <v>243</v>
      </c>
      <c r="D199" s="111" t="s">
        <v>217</v>
      </c>
      <c r="E199" s="292">
        <v>4085.116</v>
      </c>
      <c r="F199" s="292">
        <v>4482.3760000000002</v>
      </c>
      <c r="G199" s="118">
        <f t="shared" si="3"/>
        <v>-8.8627103125663798E-2</v>
      </c>
    </row>
    <row r="200" spans="2:7" ht="16.2" thickBot="1" x14ac:dyDescent="0.35">
      <c r="B200" s="113">
        <v>210017</v>
      </c>
      <c r="C200" s="196" t="s">
        <v>243</v>
      </c>
      <c r="D200" s="114" t="s">
        <v>119</v>
      </c>
      <c r="E200" s="290">
        <v>5051.7849999999999</v>
      </c>
      <c r="F200" s="290">
        <v>4904.1189999999997</v>
      </c>
      <c r="G200" s="120">
        <f t="shared" si="3"/>
        <v>3.0110607022382663E-2</v>
      </c>
    </row>
    <row r="201" spans="2:7" x14ac:dyDescent="0.3">
      <c r="B201" s="106">
        <v>210018</v>
      </c>
      <c r="C201" s="288" t="s">
        <v>244</v>
      </c>
      <c r="D201" s="107" t="s">
        <v>294</v>
      </c>
      <c r="E201" s="289">
        <v>73.361019999999996</v>
      </c>
      <c r="F201" s="289">
        <v>107.155</v>
      </c>
      <c r="G201" s="117">
        <f t="shared" si="3"/>
        <v>-0.31537473752974665</v>
      </c>
    </row>
    <row r="202" spans="2:7" x14ac:dyDescent="0.3">
      <c r="B202" s="109">
        <v>210018</v>
      </c>
      <c r="C202" s="291" t="s">
        <v>244</v>
      </c>
      <c r="D202" s="70" t="s">
        <v>6</v>
      </c>
      <c r="E202" s="297">
        <v>8.7258820000000004</v>
      </c>
      <c r="F202" s="297">
        <v>9.8452570000000001</v>
      </c>
      <c r="G202" s="118">
        <f t="shared" si="3"/>
        <v>-0.11369687962437136</v>
      </c>
    </row>
    <row r="203" spans="2:7" x14ac:dyDescent="0.3">
      <c r="B203" s="109">
        <v>210018</v>
      </c>
      <c r="C203" s="291" t="s">
        <v>244</v>
      </c>
      <c r="D203" s="111" t="s">
        <v>7</v>
      </c>
      <c r="E203" s="292">
        <v>640.1395</v>
      </c>
      <c r="F203" s="292">
        <v>1054.9680000000001</v>
      </c>
      <c r="G203" s="118">
        <f t="shared" si="3"/>
        <v>-0.39321429654738349</v>
      </c>
    </row>
    <row r="204" spans="2:7" x14ac:dyDescent="0.3">
      <c r="B204" s="109">
        <v>210018</v>
      </c>
      <c r="C204" s="291" t="s">
        <v>244</v>
      </c>
      <c r="D204" s="70" t="s">
        <v>8</v>
      </c>
      <c r="E204" s="292">
        <v>71.168530000000004</v>
      </c>
      <c r="F204" s="292">
        <v>108.1615</v>
      </c>
      <c r="G204" s="118">
        <f t="shared" si="3"/>
        <v>-0.34201605931870394</v>
      </c>
    </row>
    <row r="205" spans="2:7" x14ac:dyDescent="0.3">
      <c r="B205" s="109">
        <v>210018</v>
      </c>
      <c r="C205" s="291" t="s">
        <v>244</v>
      </c>
      <c r="D205" s="70" t="s">
        <v>9</v>
      </c>
      <c r="E205" s="297">
        <v>11.891909999999999</v>
      </c>
      <c r="F205" s="297">
        <v>14.809670000000001</v>
      </c>
      <c r="G205" s="118">
        <f t="shared" si="3"/>
        <v>-0.1970172191547821</v>
      </c>
    </row>
    <row r="206" spans="2:7" x14ac:dyDescent="0.3">
      <c r="B206" s="109">
        <v>210018</v>
      </c>
      <c r="C206" s="291" t="s">
        <v>244</v>
      </c>
      <c r="D206" s="111" t="s">
        <v>10</v>
      </c>
      <c r="E206" s="292">
        <v>846.32989999999995</v>
      </c>
      <c r="F206" s="292">
        <v>1601.836</v>
      </c>
      <c r="G206" s="118">
        <f t="shared" si="3"/>
        <v>-0.47165009401711544</v>
      </c>
    </row>
    <row r="207" spans="2:7" x14ac:dyDescent="0.3">
      <c r="B207" s="109">
        <v>210018</v>
      </c>
      <c r="C207" s="291" t="s">
        <v>244</v>
      </c>
      <c r="D207" s="70" t="s">
        <v>11</v>
      </c>
      <c r="E207" s="292">
        <v>42.53866</v>
      </c>
      <c r="F207" s="292">
        <v>55.820160000000001</v>
      </c>
      <c r="G207" s="118">
        <f t="shared" si="3"/>
        <v>-0.23793375010032214</v>
      </c>
    </row>
    <row r="208" spans="2:7" x14ac:dyDescent="0.3">
      <c r="B208" s="109">
        <v>210018</v>
      </c>
      <c r="C208" s="291" t="s">
        <v>244</v>
      </c>
      <c r="D208" s="70" t="s">
        <v>12</v>
      </c>
      <c r="E208" s="297">
        <v>48.106200000000001</v>
      </c>
      <c r="F208" s="297">
        <v>36.262149999999998</v>
      </c>
      <c r="G208" s="118">
        <f t="shared" si="3"/>
        <v>0.32662293879430759</v>
      </c>
    </row>
    <row r="209" spans="2:7" x14ac:dyDescent="0.3">
      <c r="B209" s="109">
        <v>210018</v>
      </c>
      <c r="C209" s="291" t="s">
        <v>244</v>
      </c>
      <c r="D209" s="111" t="s">
        <v>13</v>
      </c>
      <c r="E209" s="292">
        <v>2046.373</v>
      </c>
      <c r="F209" s="292">
        <v>2024.1590000000001</v>
      </c>
      <c r="G209" s="118">
        <f t="shared" si="3"/>
        <v>1.0974434320623949E-2</v>
      </c>
    </row>
    <row r="210" spans="2:7" x14ac:dyDescent="0.3">
      <c r="B210" s="109">
        <v>210018</v>
      </c>
      <c r="C210" s="291" t="s">
        <v>244</v>
      </c>
      <c r="D210" s="70" t="s">
        <v>295</v>
      </c>
      <c r="E210" s="292">
        <v>40.046100000000003</v>
      </c>
      <c r="F210" s="292">
        <v>44.859679999999997</v>
      </c>
      <c r="G210" s="118">
        <f t="shared" si="3"/>
        <v>-0.10730303916568273</v>
      </c>
    </row>
    <row r="211" spans="2:7" x14ac:dyDescent="0.3">
      <c r="B211" s="109">
        <v>210018</v>
      </c>
      <c r="C211" s="291" t="s">
        <v>244</v>
      </c>
      <c r="D211" s="111" t="s">
        <v>296</v>
      </c>
      <c r="E211" s="292">
        <v>3532.8429999999998</v>
      </c>
      <c r="F211" s="292">
        <v>4680.9620000000004</v>
      </c>
      <c r="G211" s="119">
        <f t="shared" si="3"/>
        <v>-0.24527415518434037</v>
      </c>
    </row>
    <row r="212" spans="2:7" x14ac:dyDescent="0.3">
      <c r="B212" s="109">
        <v>210018</v>
      </c>
      <c r="C212" s="291" t="s">
        <v>244</v>
      </c>
      <c r="D212" s="111" t="s">
        <v>15</v>
      </c>
      <c r="E212" s="292">
        <v>3867.1039999999998</v>
      </c>
      <c r="F212" s="292">
        <v>4979.5420000000004</v>
      </c>
      <c r="G212" s="118">
        <f t="shared" si="3"/>
        <v>-0.22340167027409352</v>
      </c>
    </row>
    <row r="213" spans="2:7" x14ac:dyDescent="0.3">
      <c r="B213" s="109">
        <v>210018</v>
      </c>
      <c r="C213" s="291" t="s">
        <v>244</v>
      </c>
      <c r="D213" s="111" t="s">
        <v>217</v>
      </c>
      <c r="E213" s="292">
        <v>3759.163</v>
      </c>
      <c r="F213" s="292">
        <v>4874.6180000000004</v>
      </c>
      <c r="G213" s="118">
        <f t="shared" si="3"/>
        <v>-0.22882921287370628</v>
      </c>
    </row>
    <row r="214" spans="2:7" ht="16.2" thickBot="1" x14ac:dyDescent="0.35">
      <c r="B214" s="113">
        <v>210018</v>
      </c>
      <c r="C214" s="196" t="s">
        <v>244</v>
      </c>
      <c r="D214" s="114" t="s">
        <v>119</v>
      </c>
      <c r="E214" s="290">
        <v>3146.5390000000002</v>
      </c>
      <c r="F214" s="290">
        <v>4658.9279999999999</v>
      </c>
      <c r="G214" s="120">
        <f t="shared" si="3"/>
        <v>-0.32462167262511887</v>
      </c>
    </row>
    <row r="215" spans="2:7" x14ac:dyDescent="0.3">
      <c r="B215" s="106">
        <v>210019</v>
      </c>
      <c r="C215" s="288" t="s">
        <v>245</v>
      </c>
      <c r="D215" s="107" t="s">
        <v>294</v>
      </c>
      <c r="E215" s="289">
        <v>63.470970000000001</v>
      </c>
      <c r="F215" s="289">
        <v>87.360129999999998</v>
      </c>
      <c r="G215" s="117">
        <f t="shared" si="3"/>
        <v>-0.2734560949027891</v>
      </c>
    </row>
    <row r="216" spans="2:7" x14ac:dyDescent="0.3">
      <c r="B216" s="109">
        <v>210019</v>
      </c>
      <c r="C216" s="291" t="s">
        <v>245</v>
      </c>
      <c r="D216" s="70" t="s">
        <v>6</v>
      </c>
      <c r="E216" s="297">
        <v>12.542820000000001</v>
      </c>
      <c r="F216" s="297">
        <v>12.123749999999999</v>
      </c>
      <c r="G216" s="118">
        <f t="shared" si="3"/>
        <v>3.4566037735849209E-2</v>
      </c>
    </row>
    <row r="217" spans="2:7" x14ac:dyDescent="0.3">
      <c r="B217" s="109">
        <v>210019</v>
      </c>
      <c r="C217" s="291" t="s">
        <v>245</v>
      </c>
      <c r="D217" s="111" t="s">
        <v>7</v>
      </c>
      <c r="E217" s="292">
        <v>796.10500000000002</v>
      </c>
      <c r="F217" s="292">
        <v>1059.133</v>
      </c>
      <c r="G217" s="118">
        <f t="shared" si="3"/>
        <v>-0.24834274826674274</v>
      </c>
    </row>
    <row r="218" spans="2:7" x14ac:dyDescent="0.3">
      <c r="B218" s="109">
        <v>210019</v>
      </c>
      <c r="C218" s="291" t="s">
        <v>245</v>
      </c>
      <c r="D218" s="70" t="s">
        <v>8</v>
      </c>
      <c r="E218" s="292">
        <v>76.215869999999995</v>
      </c>
      <c r="F218" s="292">
        <v>104.9545</v>
      </c>
      <c r="G218" s="118">
        <f t="shared" si="3"/>
        <v>-0.27381989338237045</v>
      </c>
    </row>
    <row r="219" spans="2:7" x14ac:dyDescent="0.3">
      <c r="B219" s="109">
        <v>210019</v>
      </c>
      <c r="C219" s="291" t="s">
        <v>245</v>
      </c>
      <c r="D219" s="70" t="s">
        <v>9</v>
      </c>
      <c r="E219" s="297">
        <v>17.565149999999999</v>
      </c>
      <c r="F219" s="297">
        <v>17.255320000000001</v>
      </c>
      <c r="G219" s="118">
        <f t="shared" si="3"/>
        <v>1.7955621802435262E-2</v>
      </c>
    </row>
    <row r="220" spans="2:7" x14ac:dyDescent="0.3">
      <c r="B220" s="109">
        <v>210019</v>
      </c>
      <c r="C220" s="291" t="s">
        <v>245</v>
      </c>
      <c r="D220" s="111" t="s">
        <v>10</v>
      </c>
      <c r="E220" s="292">
        <v>1338.7429999999999</v>
      </c>
      <c r="F220" s="292">
        <v>1811.0229999999999</v>
      </c>
      <c r="G220" s="118">
        <f t="shared" si="3"/>
        <v>-0.26078078522470449</v>
      </c>
    </row>
    <row r="221" spans="2:7" x14ac:dyDescent="0.3">
      <c r="B221" s="109">
        <v>210019</v>
      </c>
      <c r="C221" s="291" t="s">
        <v>245</v>
      </c>
      <c r="D221" s="70" t="s">
        <v>11</v>
      </c>
      <c r="E221" s="292">
        <v>39.494660000000003</v>
      </c>
      <c r="F221" s="292">
        <v>48.424959999999999</v>
      </c>
      <c r="G221" s="118">
        <f t="shared" si="3"/>
        <v>-0.18441522718862335</v>
      </c>
    </row>
    <row r="222" spans="2:7" x14ac:dyDescent="0.3">
      <c r="B222" s="109">
        <v>210019</v>
      </c>
      <c r="C222" s="291" t="s">
        <v>245</v>
      </c>
      <c r="D222" s="70" t="s">
        <v>12</v>
      </c>
      <c r="E222" s="297">
        <v>50.045070000000003</v>
      </c>
      <c r="F222" s="297">
        <v>36.416820000000001</v>
      </c>
      <c r="G222" s="118">
        <f t="shared" si="3"/>
        <v>0.37422954557811483</v>
      </c>
    </row>
    <row r="223" spans="2:7" x14ac:dyDescent="0.3">
      <c r="B223" s="109">
        <v>210019</v>
      </c>
      <c r="C223" s="291" t="s">
        <v>245</v>
      </c>
      <c r="D223" s="111" t="s">
        <v>13</v>
      </c>
      <c r="E223" s="292">
        <v>1976.5129999999999</v>
      </c>
      <c r="F223" s="292">
        <v>1763.4829999999999</v>
      </c>
      <c r="G223" s="118">
        <f t="shared" si="3"/>
        <v>0.12080071086593969</v>
      </c>
    </row>
    <row r="224" spans="2:7" x14ac:dyDescent="0.3">
      <c r="B224" s="109">
        <v>210019</v>
      </c>
      <c r="C224" s="291" t="s">
        <v>245</v>
      </c>
      <c r="D224" s="70" t="s">
        <v>295</v>
      </c>
      <c r="E224" s="292">
        <v>39.332470000000001</v>
      </c>
      <c r="F224" s="292">
        <v>18.672999999999998</v>
      </c>
      <c r="G224" s="118">
        <f t="shared" si="3"/>
        <v>1.1063819418411613</v>
      </c>
    </row>
    <row r="225" spans="2:7" x14ac:dyDescent="0.3">
      <c r="B225" s="109">
        <v>210019</v>
      </c>
      <c r="C225" s="291" t="s">
        <v>245</v>
      </c>
      <c r="D225" s="111" t="s">
        <v>296</v>
      </c>
      <c r="E225" s="292">
        <v>4111.3609999999999</v>
      </c>
      <c r="F225" s="292">
        <v>4633.6390000000001</v>
      </c>
      <c r="G225" s="119">
        <f t="shared" si="3"/>
        <v>-0.11271443459449482</v>
      </c>
    </row>
    <row r="226" spans="2:7" x14ac:dyDescent="0.3">
      <c r="B226" s="109">
        <v>210019</v>
      </c>
      <c r="C226" s="291" t="s">
        <v>245</v>
      </c>
      <c r="D226" s="111" t="s">
        <v>15</v>
      </c>
      <c r="E226" s="292">
        <v>3750.598</v>
      </c>
      <c r="F226" s="292">
        <v>4488.6040000000003</v>
      </c>
      <c r="G226" s="118">
        <f t="shared" si="3"/>
        <v>-0.16441771205479483</v>
      </c>
    </row>
    <row r="227" spans="2:7" x14ac:dyDescent="0.3">
      <c r="B227" s="109">
        <v>210019</v>
      </c>
      <c r="C227" s="291" t="s">
        <v>245</v>
      </c>
      <c r="D227" s="111" t="s">
        <v>217</v>
      </c>
      <c r="E227" s="292">
        <v>3619.9059999999999</v>
      </c>
      <c r="F227" s="292">
        <v>4495.1750000000002</v>
      </c>
      <c r="G227" s="118">
        <f t="shared" si="3"/>
        <v>-0.19471299782544627</v>
      </c>
    </row>
    <row r="228" spans="2:7" ht="16.2" thickBot="1" x14ac:dyDescent="0.35">
      <c r="B228" s="113">
        <v>210019</v>
      </c>
      <c r="C228" s="196" t="s">
        <v>245</v>
      </c>
      <c r="D228" s="114" t="s">
        <v>119</v>
      </c>
      <c r="E228" s="290">
        <v>3800.2869999999998</v>
      </c>
      <c r="F228" s="290">
        <v>4871.6059999999998</v>
      </c>
      <c r="G228" s="120">
        <f t="shared" si="3"/>
        <v>-0.21991084664892846</v>
      </c>
    </row>
    <row r="229" spans="2:7" x14ac:dyDescent="0.3">
      <c r="B229" s="106">
        <v>210022</v>
      </c>
      <c r="C229" s="288" t="s">
        <v>246</v>
      </c>
      <c r="D229" s="107" t="s">
        <v>294</v>
      </c>
      <c r="E229" s="289">
        <v>79.349239999999995</v>
      </c>
      <c r="F229" s="289">
        <v>107.1844</v>
      </c>
      <c r="G229" s="117">
        <f t="shared" si="3"/>
        <v>-0.25969413459421331</v>
      </c>
    </row>
    <row r="230" spans="2:7" x14ac:dyDescent="0.3">
      <c r="B230" s="109">
        <v>210022</v>
      </c>
      <c r="C230" s="291" t="s">
        <v>246</v>
      </c>
      <c r="D230" s="70" t="s">
        <v>6</v>
      </c>
      <c r="E230" s="297">
        <v>7.3128279999999997</v>
      </c>
      <c r="F230" s="297">
        <v>9.8437009999999994</v>
      </c>
      <c r="G230" s="118">
        <f t="shared" si="3"/>
        <v>-0.25710583854588842</v>
      </c>
    </row>
    <row r="231" spans="2:7" x14ac:dyDescent="0.3">
      <c r="B231" s="109">
        <v>210022</v>
      </c>
      <c r="C231" s="291" t="s">
        <v>246</v>
      </c>
      <c r="D231" s="111" t="s">
        <v>7</v>
      </c>
      <c r="E231" s="292">
        <v>580.26729999999998</v>
      </c>
      <c r="F231" s="292">
        <v>1055.0909999999999</v>
      </c>
      <c r="G231" s="118">
        <f t="shared" si="3"/>
        <v>-0.45003103997664651</v>
      </c>
    </row>
    <row r="232" spans="2:7" x14ac:dyDescent="0.3">
      <c r="B232" s="109">
        <v>210022</v>
      </c>
      <c r="C232" s="291" t="s">
        <v>246</v>
      </c>
      <c r="D232" s="70" t="s">
        <v>8</v>
      </c>
      <c r="E232" s="292">
        <v>72.232089999999999</v>
      </c>
      <c r="F232" s="292">
        <v>108.17270000000001</v>
      </c>
      <c r="G232" s="118">
        <f t="shared" si="3"/>
        <v>-0.33225213015853361</v>
      </c>
    </row>
    <row r="233" spans="2:7" x14ac:dyDescent="0.3">
      <c r="B233" s="109">
        <v>210022</v>
      </c>
      <c r="C233" s="291" t="s">
        <v>246</v>
      </c>
      <c r="D233" s="70" t="s">
        <v>9</v>
      </c>
      <c r="E233" s="297">
        <v>11.488530000000001</v>
      </c>
      <c r="F233" s="297">
        <v>14.80705</v>
      </c>
      <c r="G233" s="118">
        <f t="shared" si="3"/>
        <v>-0.22411756561908003</v>
      </c>
    </row>
    <row r="234" spans="2:7" x14ac:dyDescent="0.3">
      <c r="B234" s="109">
        <v>210022</v>
      </c>
      <c r="C234" s="291" t="s">
        <v>246</v>
      </c>
      <c r="D234" s="111" t="s">
        <v>10</v>
      </c>
      <c r="E234" s="292">
        <v>829.84090000000003</v>
      </c>
      <c r="F234" s="292">
        <v>1601.7180000000001</v>
      </c>
      <c r="G234" s="118">
        <f t="shared" si="3"/>
        <v>-0.48190574121037533</v>
      </c>
    </row>
    <row r="235" spans="2:7" x14ac:dyDescent="0.3">
      <c r="B235" s="109">
        <v>210022</v>
      </c>
      <c r="C235" s="291" t="s">
        <v>246</v>
      </c>
      <c r="D235" s="70" t="s">
        <v>11</v>
      </c>
      <c r="E235" s="292">
        <v>42.906939999999999</v>
      </c>
      <c r="F235" s="292">
        <v>55.825339999999997</v>
      </c>
      <c r="G235" s="118">
        <f t="shared" si="3"/>
        <v>-0.23140745761691728</v>
      </c>
    </row>
    <row r="236" spans="2:7" x14ac:dyDescent="0.3">
      <c r="B236" s="109">
        <v>210022</v>
      </c>
      <c r="C236" s="291" t="s">
        <v>246</v>
      </c>
      <c r="D236" s="70" t="s">
        <v>12</v>
      </c>
      <c r="E236" s="297">
        <v>45.296700000000001</v>
      </c>
      <c r="F236" s="297">
        <v>36.259830000000001</v>
      </c>
      <c r="G236" s="118">
        <f t="shared" si="3"/>
        <v>0.24922538246869874</v>
      </c>
    </row>
    <row r="237" spans="2:7" x14ac:dyDescent="0.3">
      <c r="B237" s="109">
        <v>210022</v>
      </c>
      <c r="C237" s="291" t="s">
        <v>246</v>
      </c>
      <c r="D237" s="111" t="s">
        <v>13</v>
      </c>
      <c r="E237" s="292">
        <v>1943.5429999999999</v>
      </c>
      <c r="F237" s="292">
        <v>2024.2170000000001</v>
      </c>
      <c r="G237" s="118">
        <f t="shared" si="3"/>
        <v>-3.9854422722465088E-2</v>
      </c>
    </row>
    <row r="238" spans="2:7" x14ac:dyDescent="0.3">
      <c r="B238" s="109">
        <v>210022</v>
      </c>
      <c r="C238" s="291" t="s">
        <v>246</v>
      </c>
      <c r="D238" s="70" t="s">
        <v>295</v>
      </c>
      <c r="E238" s="292">
        <v>37.544400000000003</v>
      </c>
      <c r="F238" s="292">
        <v>44.858370000000001</v>
      </c>
      <c r="G238" s="118">
        <f t="shared" si="3"/>
        <v>-0.16304582623042252</v>
      </c>
    </row>
    <row r="239" spans="2:7" x14ac:dyDescent="0.3">
      <c r="B239" s="109">
        <v>210022</v>
      </c>
      <c r="C239" s="291" t="s">
        <v>246</v>
      </c>
      <c r="D239" s="111" t="s">
        <v>296</v>
      </c>
      <c r="E239" s="292">
        <v>3353.6509999999998</v>
      </c>
      <c r="F239" s="292">
        <v>4681.027</v>
      </c>
      <c r="G239" s="119">
        <f t="shared" si="3"/>
        <v>-0.28356512363633024</v>
      </c>
    </row>
    <row r="240" spans="2:7" x14ac:dyDescent="0.3">
      <c r="B240" s="109">
        <v>210022</v>
      </c>
      <c r="C240" s="291" t="s">
        <v>246</v>
      </c>
      <c r="D240" s="111" t="s">
        <v>15</v>
      </c>
      <c r="E240" s="292">
        <v>4123.9350000000004</v>
      </c>
      <c r="F240" s="292">
        <v>4979.9960000000001</v>
      </c>
      <c r="G240" s="118">
        <f t="shared" si="3"/>
        <v>-0.17189993726902586</v>
      </c>
    </row>
    <row r="241" spans="2:7" x14ac:dyDescent="0.3">
      <c r="B241" s="109">
        <v>210022</v>
      </c>
      <c r="C241" s="291" t="s">
        <v>246</v>
      </c>
      <c r="D241" s="111" t="s">
        <v>217</v>
      </c>
      <c r="E241" s="292">
        <v>4070.127</v>
      </c>
      <c r="F241" s="292">
        <v>4874.9690000000001</v>
      </c>
      <c r="G241" s="118">
        <f t="shared" si="3"/>
        <v>-0.16509684471839725</v>
      </c>
    </row>
    <row r="242" spans="2:7" ht="16.2" thickBot="1" x14ac:dyDescent="0.35">
      <c r="B242" s="113">
        <v>210022</v>
      </c>
      <c r="C242" s="196" t="s">
        <v>246</v>
      </c>
      <c r="D242" s="114" t="s">
        <v>119</v>
      </c>
      <c r="E242" s="290">
        <v>2978.8739999999998</v>
      </c>
      <c r="F242" s="290">
        <v>4658.8680000000004</v>
      </c>
      <c r="G242" s="120">
        <f t="shared" si="3"/>
        <v>-0.36060133062366229</v>
      </c>
    </row>
    <row r="243" spans="2:7" x14ac:dyDescent="0.3">
      <c r="B243" s="106">
        <v>210023</v>
      </c>
      <c r="C243" s="288" t="s">
        <v>247</v>
      </c>
      <c r="D243" s="107" t="s">
        <v>294</v>
      </c>
      <c r="E243" s="289">
        <v>64.528679999999994</v>
      </c>
      <c r="F243" s="289">
        <v>90.991410000000002</v>
      </c>
      <c r="G243" s="117">
        <f t="shared" si="3"/>
        <v>-0.29082668352979701</v>
      </c>
    </row>
    <row r="244" spans="2:7" x14ac:dyDescent="0.3">
      <c r="B244" s="109">
        <v>210023</v>
      </c>
      <c r="C244" s="291" t="s">
        <v>247</v>
      </c>
      <c r="D244" s="70" t="s">
        <v>6</v>
      </c>
      <c r="E244" s="297">
        <v>10.20426</v>
      </c>
      <c r="F244" s="297">
        <v>10.911849999999999</v>
      </c>
      <c r="G244" s="118">
        <f t="shared" si="3"/>
        <v>-6.4846016028446085E-2</v>
      </c>
    </row>
    <row r="245" spans="2:7" x14ac:dyDescent="0.3">
      <c r="B245" s="109">
        <v>210023</v>
      </c>
      <c r="C245" s="291" t="s">
        <v>247</v>
      </c>
      <c r="D245" s="111" t="s">
        <v>7</v>
      </c>
      <c r="E245" s="292">
        <v>658.46759999999995</v>
      </c>
      <c r="F245" s="292">
        <v>992.88480000000004</v>
      </c>
      <c r="G245" s="118">
        <f t="shared" si="3"/>
        <v>-0.33681369681558226</v>
      </c>
    </row>
    <row r="246" spans="2:7" x14ac:dyDescent="0.3">
      <c r="B246" s="109">
        <v>210023</v>
      </c>
      <c r="C246" s="291" t="s">
        <v>247</v>
      </c>
      <c r="D246" s="70" t="s">
        <v>8</v>
      </c>
      <c r="E246" s="292">
        <v>67.342169999999996</v>
      </c>
      <c r="F246" s="292">
        <v>102.18859999999999</v>
      </c>
      <c r="G246" s="118">
        <f t="shared" si="3"/>
        <v>-0.34100114885613464</v>
      </c>
    </row>
    <row r="247" spans="2:7" x14ac:dyDescent="0.3">
      <c r="B247" s="109">
        <v>210023</v>
      </c>
      <c r="C247" s="291" t="s">
        <v>247</v>
      </c>
      <c r="D247" s="70" t="s">
        <v>9</v>
      </c>
      <c r="E247" s="297">
        <v>14.53445</v>
      </c>
      <c r="F247" s="297">
        <v>16.428999999999998</v>
      </c>
      <c r="G247" s="118">
        <f t="shared" si="3"/>
        <v>-0.11531742650191723</v>
      </c>
    </row>
    <row r="248" spans="2:7" x14ac:dyDescent="0.3">
      <c r="B248" s="109">
        <v>210023</v>
      </c>
      <c r="C248" s="291" t="s">
        <v>247</v>
      </c>
      <c r="D248" s="111" t="s">
        <v>10</v>
      </c>
      <c r="E248" s="292">
        <v>978.78160000000003</v>
      </c>
      <c r="F248" s="292">
        <v>1678.856</v>
      </c>
      <c r="G248" s="118">
        <f t="shared" si="3"/>
        <v>-0.41699490605507561</v>
      </c>
    </row>
    <row r="249" spans="2:7" x14ac:dyDescent="0.3">
      <c r="B249" s="109">
        <v>210023</v>
      </c>
      <c r="C249" s="291" t="s">
        <v>247</v>
      </c>
      <c r="D249" s="70" t="s">
        <v>11</v>
      </c>
      <c r="E249" s="292">
        <v>40.631279999999997</v>
      </c>
      <c r="F249" s="292">
        <v>52.349760000000003</v>
      </c>
      <c r="G249" s="118">
        <f t="shared" si="3"/>
        <v>-0.22384973684693121</v>
      </c>
    </row>
    <row r="250" spans="2:7" x14ac:dyDescent="0.3">
      <c r="B250" s="109">
        <v>210023</v>
      </c>
      <c r="C250" s="291" t="s">
        <v>247</v>
      </c>
      <c r="D250" s="70" t="s">
        <v>12</v>
      </c>
      <c r="E250" s="297">
        <v>48.881680000000003</v>
      </c>
      <c r="F250" s="297">
        <v>37.54271</v>
      </c>
      <c r="G250" s="118">
        <f t="shared" si="3"/>
        <v>0.30202854295814041</v>
      </c>
    </row>
    <row r="251" spans="2:7" x14ac:dyDescent="0.3">
      <c r="B251" s="109">
        <v>210023</v>
      </c>
      <c r="C251" s="291" t="s">
        <v>247</v>
      </c>
      <c r="D251" s="111" t="s">
        <v>13</v>
      </c>
      <c r="E251" s="292">
        <v>1986.125</v>
      </c>
      <c r="F251" s="292">
        <v>1965.3520000000001</v>
      </c>
      <c r="G251" s="118">
        <f t="shared" si="3"/>
        <v>1.0569607887034982E-2</v>
      </c>
    </row>
    <row r="252" spans="2:7" x14ac:dyDescent="0.3">
      <c r="B252" s="109">
        <v>210023</v>
      </c>
      <c r="C252" s="291" t="s">
        <v>247</v>
      </c>
      <c r="D252" s="70" t="s">
        <v>295</v>
      </c>
      <c r="E252" s="292">
        <v>38.977760000000004</v>
      </c>
      <c r="F252" s="292">
        <v>44.027929999999998</v>
      </c>
      <c r="G252" s="118">
        <f t="shared" si="3"/>
        <v>-0.11470378007778237</v>
      </c>
    </row>
    <row r="253" spans="2:7" x14ac:dyDescent="0.3">
      <c r="B253" s="109">
        <v>210023</v>
      </c>
      <c r="C253" s="291" t="s">
        <v>247</v>
      </c>
      <c r="D253" s="111" t="s">
        <v>296</v>
      </c>
      <c r="E253" s="292">
        <v>3623.375</v>
      </c>
      <c r="F253" s="292">
        <v>4637.0929999999998</v>
      </c>
      <c r="G253" s="119">
        <f t="shared" si="3"/>
        <v>-0.21861066836485699</v>
      </c>
    </row>
    <row r="254" spans="2:7" x14ac:dyDescent="0.3">
      <c r="B254" s="109">
        <v>210023</v>
      </c>
      <c r="C254" s="291" t="s">
        <v>247</v>
      </c>
      <c r="D254" s="111" t="s">
        <v>15</v>
      </c>
      <c r="E254" s="292">
        <v>3824.0770000000002</v>
      </c>
      <c r="F254" s="292">
        <v>4678.951</v>
      </c>
      <c r="G254" s="118">
        <f t="shared" si="3"/>
        <v>-0.18270633738203279</v>
      </c>
    </row>
    <row r="255" spans="2:7" x14ac:dyDescent="0.3">
      <c r="B255" s="109">
        <v>210023</v>
      </c>
      <c r="C255" s="291" t="s">
        <v>247</v>
      </c>
      <c r="D255" s="111" t="s">
        <v>217</v>
      </c>
      <c r="E255" s="292">
        <v>3737.6970000000001</v>
      </c>
      <c r="F255" s="292">
        <v>4637.4560000000001</v>
      </c>
      <c r="G255" s="118">
        <f t="shared" si="3"/>
        <v>-0.19401995404376882</v>
      </c>
    </row>
    <row r="256" spans="2:7" ht="16.2" thickBot="1" x14ac:dyDescent="0.35">
      <c r="B256" s="113">
        <v>210023</v>
      </c>
      <c r="C256" s="196" t="s">
        <v>247</v>
      </c>
      <c r="D256" s="114" t="s">
        <v>119</v>
      </c>
      <c r="E256" s="290">
        <v>3234.8539999999998</v>
      </c>
      <c r="F256" s="290">
        <v>4698.1009999999997</v>
      </c>
      <c r="G256" s="120">
        <f t="shared" si="3"/>
        <v>-0.31145499000553623</v>
      </c>
    </row>
    <row r="257" spans="2:7" x14ac:dyDescent="0.3">
      <c r="B257" s="106">
        <v>210024</v>
      </c>
      <c r="C257" s="288" t="s">
        <v>249</v>
      </c>
      <c r="D257" s="107" t="s">
        <v>294</v>
      </c>
      <c r="E257" s="289">
        <v>64.546109999999999</v>
      </c>
      <c r="F257" s="289">
        <v>90.42971</v>
      </c>
      <c r="G257" s="117">
        <f t="shared" si="3"/>
        <v>-0.28622893958191398</v>
      </c>
    </row>
    <row r="258" spans="2:7" x14ac:dyDescent="0.3">
      <c r="B258" s="109">
        <v>210024</v>
      </c>
      <c r="C258" s="291" t="s">
        <v>249</v>
      </c>
      <c r="D258" s="70" t="s">
        <v>6</v>
      </c>
      <c r="E258" s="297">
        <v>14.4733</v>
      </c>
      <c r="F258" s="297">
        <v>10.816520000000001</v>
      </c>
      <c r="G258" s="118">
        <f t="shared" si="3"/>
        <v>0.33807361332480301</v>
      </c>
    </row>
    <row r="259" spans="2:7" x14ac:dyDescent="0.3">
      <c r="B259" s="109">
        <v>210024</v>
      </c>
      <c r="C259" s="291" t="s">
        <v>249</v>
      </c>
      <c r="D259" s="111" t="s">
        <v>7</v>
      </c>
      <c r="E259" s="292">
        <v>934.19510000000002</v>
      </c>
      <c r="F259" s="292">
        <v>978.13499999999999</v>
      </c>
      <c r="G259" s="118">
        <f t="shared" si="3"/>
        <v>-4.4922122201945469E-2</v>
      </c>
    </row>
    <row r="260" spans="2:7" x14ac:dyDescent="0.3">
      <c r="B260" s="109">
        <v>210024</v>
      </c>
      <c r="C260" s="291" t="s">
        <v>249</v>
      </c>
      <c r="D260" s="70" t="s">
        <v>8</v>
      </c>
      <c r="E260" s="292">
        <v>96.789159999999995</v>
      </c>
      <c r="F260" s="292">
        <v>101.8661</v>
      </c>
      <c r="G260" s="118">
        <f t="shared" si="3"/>
        <v>-4.9839347928309907E-2</v>
      </c>
    </row>
    <row r="261" spans="2:7" x14ac:dyDescent="0.3">
      <c r="B261" s="109">
        <v>210024</v>
      </c>
      <c r="C261" s="291" t="s">
        <v>249</v>
      </c>
      <c r="D261" s="70" t="s">
        <v>9</v>
      </c>
      <c r="E261" s="297">
        <v>18.914259999999999</v>
      </c>
      <c r="F261" s="297">
        <v>16.444479999999999</v>
      </c>
      <c r="G261" s="118">
        <f t="shared" si="3"/>
        <v>0.15018899959135235</v>
      </c>
    </row>
    <row r="262" spans="2:7" x14ac:dyDescent="0.3">
      <c r="B262" s="109">
        <v>210024</v>
      </c>
      <c r="C262" s="291" t="s">
        <v>249</v>
      </c>
      <c r="D262" s="111" t="s">
        <v>10</v>
      </c>
      <c r="E262" s="292">
        <v>1830.6949999999999</v>
      </c>
      <c r="F262" s="292">
        <v>1675.135</v>
      </c>
      <c r="G262" s="118">
        <f t="shared" ref="G262:G325" si="4">E262/F262-1</f>
        <v>9.2864157217179555E-2</v>
      </c>
    </row>
    <row r="263" spans="2:7" x14ac:dyDescent="0.3">
      <c r="B263" s="109">
        <v>210024</v>
      </c>
      <c r="C263" s="291" t="s">
        <v>249</v>
      </c>
      <c r="D263" s="70" t="s">
        <v>11</v>
      </c>
      <c r="E263" s="292">
        <v>42.34254</v>
      </c>
      <c r="F263" s="292">
        <v>52.71331</v>
      </c>
      <c r="G263" s="118">
        <f t="shared" si="4"/>
        <v>-0.1967391157944739</v>
      </c>
    </row>
    <row r="264" spans="2:7" x14ac:dyDescent="0.3">
      <c r="B264" s="109">
        <v>210024</v>
      </c>
      <c r="C264" s="291" t="s">
        <v>249</v>
      </c>
      <c r="D264" s="70" t="s">
        <v>12</v>
      </c>
      <c r="E264" s="297">
        <v>48.852620000000002</v>
      </c>
      <c r="F264" s="297">
        <v>37.70711</v>
      </c>
      <c r="G264" s="118">
        <f t="shared" si="4"/>
        <v>0.29558112515119839</v>
      </c>
    </row>
    <row r="265" spans="2:7" x14ac:dyDescent="0.3">
      <c r="B265" s="109">
        <v>210024</v>
      </c>
      <c r="C265" s="291" t="s">
        <v>249</v>
      </c>
      <c r="D265" s="111" t="s">
        <v>13</v>
      </c>
      <c r="E265" s="292">
        <v>2068.5439999999999</v>
      </c>
      <c r="F265" s="292">
        <v>1987.6669999999999</v>
      </c>
      <c r="G265" s="118">
        <f t="shared" si="4"/>
        <v>4.0689411254500873E-2</v>
      </c>
    </row>
    <row r="266" spans="2:7" x14ac:dyDescent="0.3">
      <c r="B266" s="109">
        <v>210024</v>
      </c>
      <c r="C266" s="291" t="s">
        <v>249</v>
      </c>
      <c r="D266" s="70" t="s">
        <v>295</v>
      </c>
      <c r="E266" s="292">
        <v>96.733959999999996</v>
      </c>
      <c r="F266" s="292">
        <v>45.682949999999998</v>
      </c>
      <c r="G266" s="118">
        <f t="shared" si="4"/>
        <v>1.1175068597802902</v>
      </c>
    </row>
    <row r="267" spans="2:7" x14ac:dyDescent="0.3">
      <c r="B267" s="109">
        <v>210024</v>
      </c>
      <c r="C267" s="291" t="s">
        <v>249</v>
      </c>
      <c r="D267" s="111" t="s">
        <v>296</v>
      </c>
      <c r="E267" s="292">
        <v>4833.4340000000002</v>
      </c>
      <c r="F267" s="292">
        <v>4640.9369999999999</v>
      </c>
      <c r="G267" s="119">
        <f t="shared" si="4"/>
        <v>4.147804635141572E-2</v>
      </c>
    </row>
    <row r="268" spans="2:7" x14ac:dyDescent="0.3">
      <c r="B268" s="109">
        <v>210024</v>
      </c>
      <c r="C268" s="291" t="s">
        <v>249</v>
      </c>
      <c r="D268" s="111" t="s">
        <v>15</v>
      </c>
      <c r="E268" s="292">
        <v>4097.5209999999997</v>
      </c>
      <c r="F268" s="292">
        <v>4696.7309999999998</v>
      </c>
      <c r="G268" s="118">
        <f t="shared" si="4"/>
        <v>-0.12758022548023296</v>
      </c>
    </row>
    <row r="269" spans="2:7" x14ac:dyDescent="0.3">
      <c r="B269" s="109">
        <v>210024</v>
      </c>
      <c r="C269" s="291" t="s">
        <v>249</v>
      </c>
      <c r="D269" s="111" t="s">
        <v>217</v>
      </c>
      <c r="E269" s="292">
        <v>3961.125</v>
      </c>
      <c r="F269" s="292">
        <v>4656.0649999999996</v>
      </c>
      <c r="G269" s="118">
        <f t="shared" si="4"/>
        <v>-0.14925478918357016</v>
      </c>
    </row>
    <row r="270" spans="2:7" ht="16.2" thickBot="1" x14ac:dyDescent="0.35">
      <c r="B270" s="113">
        <v>210024</v>
      </c>
      <c r="C270" s="196" t="s">
        <v>249</v>
      </c>
      <c r="D270" s="114" t="s">
        <v>119</v>
      </c>
      <c r="E270" s="290">
        <v>4053.759</v>
      </c>
      <c r="F270" s="290">
        <v>4696.1940000000004</v>
      </c>
      <c r="G270" s="120">
        <f t="shared" si="4"/>
        <v>-0.13679907601772845</v>
      </c>
    </row>
    <row r="271" spans="2:7" x14ac:dyDescent="0.3">
      <c r="B271" s="106">
        <v>210027</v>
      </c>
      <c r="C271" s="288" t="s">
        <v>250</v>
      </c>
      <c r="D271" s="107" t="s">
        <v>294</v>
      </c>
      <c r="E271" s="289">
        <v>69.188680000000005</v>
      </c>
      <c r="F271" s="289">
        <v>87.791730000000001</v>
      </c>
      <c r="G271" s="117">
        <f t="shared" si="4"/>
        <v>-0.21189979967361383</v>
      </c>
    </row>
    <row r="272" spans="2:7" x14ac:dyDescent="0.3">
      <c r="B272" s="109">
        <v>210027</v>
      </c>
      <c r="C272" s="291" t="s">
        <v>250</v>
      </c>
      <c r="D272" s="70" t="s">
        <v>6</v>
      </c>
      <c r="E272" s="297">
        <v>13.65569</v>
      </c>
      <c r="F272" s="297">
        <v>12.10624</v>
      </c>
      <c r="G272" s="118">
        <f t="shared" si="4"/>
        <v>0.12798771542609444</v>
      </c>
    </row>
    <row r="273" spans="2:7" x14ac:dyDescent="0.3">
      <c r="B273" s="109">
        <v>210027</v>
      </c>
      <c r="C273" s="291" t="s">
        <v>250</v>
      </c>
      <c r="D273" s="111" t="s">
        <v>7</v>
      </c>
      <c r="E273" s="292">
        <v>944.8193</v>
      </c>
      <c r="F273" s="292">
        <v>1062.828</v>
      </c>
      <c r="G273" s="118">
        <f t="shared" si="4"/>
        <v>-0.11103273530618307</v>
      </c>
    </row>
    <row r="274" spans="2:7" x14ac:dyDescent="0.3">
      <c r="B274" s="109">
        <v>210027</v>
      </c>
      <c r="C274" s="291" t="s">
        <v>250</v>
      </c>
      <c r="D274" s="70" t="s">
        <v>8</v>
      </c>
      <c r="E274" s="292">
        <v>81.060670000000002</v>
      </c>
      <c r="F274" s="292">
        <v>103.04040000000001</v>
      </c>
      <c r="G274" s="118">
        <f t="shared" si="4"/>
        <v>-0.21331176897605209</v>
      </c>
    </row>
    <row r="275" spans="2:7" x14ac:dyDescent="0.3">
      <c r="B275" s="109">
        <v>210027</v>
      </c>
      <c r="C275" s="291" t="s">
        <v>250</v>
      </c>
      <c r="D275" s="70" t="s">
        <v>9</v>
      </c>
      <c r="E275" s="297">
        <v>19.621030000000001</v>
      </c>
      <c r="F275" s="297">
        <v>17.281790000000001</v>
      </c>
      <c r="G275" s="118">
        <f t="shared" si="4"/>
        <v>0.13535866365694749</v>
      </c>
    </row>
    <row r="276" spans="2:7" x14ac:dyDescent="0.3">
      <c r="B276" s="109">
        <v>210027</v>
      </c>
      <c r="C276" s="291" t="s">
        <v>250</v>
      </c>
      <c r="D276" s="111" t="s">
        <v>10</v>
      </c>
      <c r="E276" s="292">
        <v>1590.4939999999999</v>
      </c>
      <c r="F276" s="292">
        <v>1780.722</v>
      </c>
      <c r="G276" s="118">
        <f t="shared" si="4"/>
        <v>-0.10682633224051818</v>
      </c>
    </row>
    <row r="277" spans="2:7" x14ac:dyDescent="0.3">
      <c r="B277" s="109">
        <v>210027</v>
      </c>
      <c r="C277" s="291" t="s">
        <v>250</v>
      </c>
      <c r="D277" s="70" t="s">
        <v>11</v>
      </c>
      <c r="E277" s="292">
        <v>40.334780000000002</v>
      </c>
      <c r="F277" s="292">
        <v>48.109380000000002</v>
      </c>
      <c r="G277" s="118">
        <f t="shared" si="4"/>
        <v>-0.16160258145085216</v>
      </c>
    </row>
    <row r="278" spans="2:7" x14ac:dyDescent="0.3">
      <c r="B278" s="109">
        <v>210027</v>
      </c>
      <c r="C278" s="291" t="s">
        <v>250</v>
      </c>
      <c r="D278" s="70" t="s">
        <v>12</v>
      </c>
      <c r="E278" s="297">
        <v>46.191009999999999</v>
      </c>
      <c r="F278" s="297">
        <v>34.995609999999999</v>
      </c>
      <c r="G278" s="118">
        <f t="shared" si="4"/>
        <v>0.3199086971194387</v>
      </c>
    </row>
    <row r="279" spans="2:7" x14ac:dyDescent="0.3">
      <c r="B279" s="109">
        <v>210027</v>
      </c>
      <c r="C279" s="291" t="s">
        <v>250</v>
      </c>
      <c r="D279" s="111" t="s">
        <v>13</v>
      </c>
      <c r="E279" s="292">
        <v>1863.104</v>
      </c>
      <c r="F279" s="292">
        <v>1683.617</v>
      </c>
      <c r="G279" s="118">
        <f t="shared" si="4"/>
        <v>0.10660797556688961</v>
      </c>
    </row>
    <row r="280" spans="2:7" x14ac:dyDescent="0.3">
      <c r="B280" s="109">
        <v>210027</v>
      </c>
      <c r="C280" s="291" t="s">
        <v>250</v>
      </c>
      <c r="D280" s="70" t="s">
        <v>295</v>
      </c>
      <c r="E280" s="292">
        <v>25.281120000000001</v>
      </c>
      <c r="F280" s="292">
        <v>14.39669</v>
      </c>
      <c r="G280" s="118">
        <f t="shared" si="4"/>
        <v>0.75603697794423597</v>
      </c>
    </row>
    <row r="281" spans="2:7" x14ac:dyDescent="0.3">
      <c r="B281" s="109">
        <v>210027</v>
      </c>
      <c r="C281" s="291" t="s">
        <v>250</v>
      </c>
      <c r="D281" s="111" t="s">
        <v>296</v>
      </c>
      <c r="E281" s="292">
        <v>4398.4170000000004</v>
      </c>
      <c r="F281" s="292">
        <v>4527.1670000000004</v>
      </c>
      <c r="G281" s="119">
        <f t="shared" si="4"/>
        <v>-2.8439419177600511E-2</v>
      </c>
    </row>
    <row r="282" spans="2:7" x14ac:dyDescent="0.3">
      <c r="B282" s="109">
        <v>210027</v>
      </c>
      <c r="C282" s="291" t="s">
        <v>250</v>
      </c>
      <c r="D282" s="111" t="s">
        <v>15</v>
      </c>
      <c r="E282" s="292">
        <v>3952.8429999999998</v>
      </c>
      <c r="F282" s="292">
        <v>4476.2280000000001</v>
      </c>
      <c r="G282" s="118">
        <f t="shared" si="4"/>
        <v>-0.11692545598660309</v>
      </c>
    </row>
    <row r="283" spans="2:7" x14ac:dyDescent="0.3">
      <c r="B283" s="109">
        <v>210027</v>
      </c>
      <c r="C283" s="291" t="s">
        <v>250</v>
      </c>
      <c r="D283" s="111" t="s">
        <v>217</v>
      </c>
      <c r="E283" s="292">
        <v>3768.0129999999999</v>
      </c>
      <c r="F283" s="292">
        <v>4482.3760000000002</v>
      </c>
      <c r="G283" s="118">
        <f t="shared" si="4"/>
        <v>-0.15937150297074598</v>
      </c>
    </row>
    <row r="284" spans="2:7" ht="16.2" thickBot="1" x14ac:dyDescent="0.35">
      <c r="B284" s="113">
        <v>210027</v>
      </c>
      <c r="C284" s="196" t="s">
        <v>250</v>
      </c>
      <c r="D284" s="114" t="s">
        <v>119</v>
      </c>
      <c r="E284" s="290">
        <v>4313.32</v>
      </c>
      <c r="F284" s="290">
        <v>4904.1189999999997</v>
      </c>
      <c r="G284" s="120">
        <f t="shared" si="4"/>
        <v>-0.12046995596966548</v>
      </c>
    </row>
    <row r="285" spans="2:7" x14ac:dyDescent="0.3">
      <c r="B285" s="106">
        <v>210028</v>
      </c>
      <c r="C285" s="288" t="s">
        <v>251</v>
      </c>
      <c r="D285" s="107" t="s">
        <v>294</v>
      </c>
      <c r="E285" s="289">
        <v>79.760940000000005</v>
      </c>
      <c r="F285" s="289">
        <v>96.914959999999994</v>
      </c>
      <c r="G285" s="117">
        <f t="shared" si="4"/>
        <v>-0.17700074374482522</v>
      </c>
    </row>
    <row r="286" spans="2:7" x14ac:dyDescent="0.3">
      <c r="B286" s="109">
        <v>210028</v>
      </c>
      <c r="C286" s="291" t="s">
        <v>251</v>
      </c>
      <c r="D286" s="70" t="s">
        <v>6</v>
      </c>
      <c r="E286" s="297">
        <v>11.625220000000001</v>
      </c>
      <c r="F286" s="297">
        <v>10.645020000000001</v>
      </c>
      <c r="G286" s="118">
        <f t="shared" si="4"/>
        <v>9.2080616100298496E-2</v>
      </c>
    </row>
    <row r="287" spans="2:7" x14ac:dyDescent="0.3">
      <c r="B287" s="109">
        <v>210028</v>
      </c>
      <c r="C287" s="291" t="s">
        <v>251</v>
      </c>
      <c r="D287" s="111" t="s">
        <v>7</v>
      </c>
      <c r="E287" s="292">
        <v>927.23820000000001</v>
      </c>
      <c r="F287" s="292">
        <v>1031.662</v>
      </c>
      <c r="G287" s="118">
        <f t="shared" si="4"/>
        <v>-0.10121900389856375</v>
      </c>
    </row>
    <row r="288" spans="2:7" x14ac:dyDescent="0.3">
      <c r="B288" s="109">
        <v>210028</v>
      </c>
      <c r="C288" s="291" t="s">
        <v>251</v>
      </c>
      <c r="D288" s="70" t="s">
        <v>8</v>
      </c>
      <c r="E288" s="292">
        <v>73.507829999999998</v>
      </c>
      <c r="F288" s="292">
        <v>102.0716</v>
      </c>
      <c r="G288" s="118">
        <f t="shared" si="4"/>
        <v>-0.27984052371080692</v>
      </c>
    </row>
    <row r="289" spans="2:7" x14ac:dyDescent="0.3">
      <c r="B289" s="109">
        <v>210028</v>
      </c>
      <c r="C289" s="291" t="s">
        <v>251</v>
      </c>
      <c r="D289" s="70" t="s">
        <v>9</v>
      </c>
      <c r="E289" s="297">
        <v>16.664960000000001</v>
      </c>
      <c r="F289" s="297">
        <v>15.79682</v>
      </c>
      <c r="G289" s="118">
        <f t="shared" si="4"/>
        <v>5.4956630511710625E-2</v>
      </c>
    </row>
    <row r="290" spans="2:7" x14ac:dyDescent="0.3">
      <c r="B290" s="109">
        <v>210028</v>
      </c>
      <c r="C290" s="291" t="s">
        <v>251</v>
      </c>
      <c r="D290" s="111" t="s">
        <v>10</v>
      </c>
      <c r="E290" s="292">
        <v>1225.0050000000001</v>
      </c>
      <c r="F290" s="292">
        <v>1612.4069999999999</v>
      </c>
      <c r="G290" s="118">
        <f t="shared" si="4"/>
        <v>-0.24026315936360976</v>
      </c>
    </row>
    <row r="291" spans="2:7" x14ac:dyDescent="0.3">
      <c r="B291" s="109">
        <v>210028</v>
      </c>
      <c r="C291" s="291" t="s">
        <v>251</v>
      </c>
      <c r="D291" s="70" t="s">
        <v>11</v>
      </c>
      <c r="E291" s="292">
        <v>44.919510000000002</v>
      </c>
      <c r="F291" s="292">
        <v>52.822800000000001</v>
      </c>
      <c r="G291" s="118">
        <f t="shared" si="4"/>
        <v>-0.14961891455962195</v>
      </c>
    </row>
    <row r="292" spans="2:7" x14ac:dyDescent="0.3">
      <c r="B292" s="109">
        <v>210028</v>
      </c>
      <c r="C292" s="291" t="s">
        <v>251</v>
      </c>
      <c r="D292" s="70" t="s">
        <v>12</v>
      </c>
      <c r="E292" s="297">
        <v>46.383029999999998</v>
      </c>
      <c r="F292" s="297">
        <v>37.36636</v>
      </c>
      <c r="G292" s="118">
        <f t="shared" si="4"/>
        <v>0.24130447814558331</v>
      </c>
    </row>
    <row r="293" spans="2:7" x14ac:dyDescent="0.3">
      <c r="B293" s="109">
        <v>210028</v>
      </c>
      <c r="C293" s="291" t="s">
        <v>251</v>
      </c>
      <c r="D293" s="111" t="s">
        <v>13</v>
      </c>
      <c r="E293" s="292">
        <v>2083.5030000000002</v>
      </c>
      <c r="F293" s="292">
        <v>1973.796</v>
      </c>
      <c r="G293" s="118">
        <f t="shared" si="4"/>
        <v>5.5581731850708138E-2</v>
      </c>
    </row>
    <row r="294" spans="2:7" x14ac:dyDescent="0.3">
      <c r="B294" s="109">
        <v>210028</v>
      </c>
      <c r="C294" s="291" t="s">
        <v>251</v>
      </c>
      <c r="D294" s="70" t="s">
        <v>295</v>
      </c>
      <c r="E294" s="292">
        <v>66.602580000000003</v>
      </c>
      <c r="F294" s="292">
        <v>51.50938</v>
      </c>
      <c r="G294" s="118">
        <f t="shared" si="4"/>
        <v>0.29301847546990478</v>
      </c>
    </row>
    <row r="295" spans="2:7" x14ac:dyDescent="0.3">
      <c r="B295" s="109">
        <v>210028</v>
      </c>
      <c r="C295" s="291" t="s">
        <v>251</v>
      </c>
      <c r="D295" s="111" t="s">
        <v>296</v>
      </c>
      <c r="E295" s="292">
        <v>4235.7470000000003</v>
      </c>
      <c r="F295" s="292">
        <v>4617.8649999999998</v>
      </c>
      <c r="G295" s="119">
        <f t="shared" si="4"/>
        <v>-8.2747763306203037E-2</v>
      </c>
    </row>
    <row r="296" spans="2:7" x14ac:dyDescent="0.3">
      <c r="B296" s="109">
        <v>210028</v>
      </c>
      <c r="C296" s="291" t="s">
        <v>251</v>
      </c>
      <c r="D296" s="111" t="s">
        <v>15</v>
      </c>
      <c r="E296" s="292">
        <v>4402.8379999999997</v>
      </c>
      <c r="F296" s="292">
        <v>4705.1559999999999</v>
      </c>
      <c r="G296" s="118">
        <f t="shared" si="4"/>
        <v>-6.4252492372197656E-2</v>
      </c>
    </row>
    <row r="297" spans="2:7" x14ac:dyDescent="0.3">
      <c r="B297" s="109">
        <v>210028</v>
      </c>
      <c r="C297" s="291" t="s">
        <v>251</v>
      </c>
      <c r="D297" s="111" t="s">
        <v>217</v>
      </c>
      <c r="E297" s="292">
        <v>4249.4229999999998</v>
      </c>
      <c r="F297" s="292">
        <v>4627.29</v>
      </c>
      <c r="G297" s="118">
        <f t="shared" si="4"/>
        <v>-8.1660539970479507E-2</v>
      </c>
    </row>
    <row r="298" spans="2:7" ht="16.2" thickBot="1" x14ac:dyDescent="0.35">
      <c r="B298" s="113">
        <v>210028</v>
      </c>
      <c r="C298" s="196" t="s">
        <v>251</v>
      </c>
      <c r="D298" s="114" t="s">
        <v>119</v>
      </c>
      <c r="E298" s="290">
        <v>3985.7579999999998</v>
      </c>
      <c r="F298" s="290">
        <v>4594.2060000000001</v>
      </c>
      <c r="G298" s="120">
        <f t="shared" si="4"/>
        <v>-0.13243811879571799</v>
      </c>
    </row>
    <row r="299" spans="2:7" x14ac:dyDescent="0.3">
      <c r="B299" s="106">
        <v>210029</v>
      </c>
      <c r="C299" s="288" t="s">
        <v>252</v>
      </c>
      <c r="D299" s="107" t="s">
        <v>294</v>
      </c>
      <c r="E299" s="289">
        <v>64.924139999999994</v>
      </c>
      <c r="F299" s="289">
        <v>90.42971</v>
      </c>
      <c r="G299" s="117">
        <f t="shared" si="4"/>
        <v>-0.28204856567603731</v>
      </c>
    </row>
    <row r="300" spans="2:7" x14ac:dyDescent="0.3">
      <c r="B300" s="109">
        <v>210029</v>
      </c>
      <c r="C300" s="291" t="s">
        <v>252</v>
      </c>
      <c r="D300" s="70" t="s">
        <v>6</v>
      </c>
      <c r="E300" s="297">
        <v>15.945510000000001</v>
      </c>
      <c r="F300" s="297">
        <v>10.816520000000001</v>
      </c>
      <c r="G300" s="118">
        <f t="shared" si="4"/>
        <v>0.47418115992944121</v>
      </c>
    </row>
    <row r="301" spans="2:7" x14ac:dyDescent="0.3">
      <c r="B301" s="109">
        <v>210029</v>
      </c>
      <c r="C301" s="291" t="s">
        <v>252</v>
      </c>
      <c r="D301" s="111" t="s">
        <v>7</v>
      </c>
      <c r="E301" s="292">
        <v>1035.248</v>
      </c>
      <c r="F301" s="292">
        <v>978.13499999999999</v>
      </c>
      <c r="G301" s="118">
        <f t="shared" si="4"/>
        <v>5.8389690584633058E-2</v>
      </c>
    </row>
    <row r="302" spans="2:7" x14ac:dyDescent="0.3">
      <c r="B302" s="109">
        <v>210029</v>
      </c>
      <c r="C302" s="291" t="s">
        <v>252</v>
      </c>
      <c r="D302" s="70" t="s">
        <v>8</v>
      </c>
      <c r="E302" s="292">
        <v>84.657049999999998</v>
      </c>
      <c r="F302" s="292">
        <v>101.8661</v>
      </c>
      <c r="G302" s="118">
        <f t="shared" si="4"/>
        <v>-0.16893794893492542</v>
      </c>
    </row>
    <row r="303" spans="2:7" x14ac:dyDescent="0.3">
      <c r="B303" s="109">
        <v>210029</v>
      </c>
      <c r="C303" s="291" t="s">
        <v>252</v>
      </c>
      <c r="D303" s="70" t="s">
        <v>9</v>
      </c>
      <c r="E303" s="297">
        <v>19.15878</v>
      </c>
      <c r="F303" s="297">
        <v>16.444479999999999</v>
      </c>
      <c r="G303" s="118">
        <f t="shared" si="4"/>
        <v>0.16505842690069872</v>
      </c>
    </row>
    <row r="304" spans="2:7" x14ac:dyDescent="0.3">
      <c r="B304" s="109">
        <v>210029</v>
      </c>
      <c r="C304" s="291" t="s">
        <v>252</v>
      </c>
      <c r="D304" s="111" t="s">
        <v>10</v>
      </c>
      <c r="E304" s="292">
        <v>1621.925</v>
      </c>
      <c r="F304" s="292">
        <v>1675.135</v>
      </c>
      <c r="G304" s="118">
        <f t="shared" si="4"/>
        <v>-3.1764604046838008E-2</v>
      </c>
    </row>
    <row r="305" spans="2:7" x14ac:dyDescent="0.3">
      <c r="B305" s="109">
        <v>210029</v>
      </c>
      <c r="C305" s="291" t="s">
        <v>252</v>
      </c>
      <c r="D305" s="70" t="s">
        <v>11</v>
      </c>
      <c r="E305" s="292">
        <v>43.859270000000002</v>
      </c>
      <c r="F305" s="292">
        <v>52.71331</v>
      </c>
      <c r="G305" s="118">
        <f t="shared" si="4"/>
        <v>-0.16796592739101368</v>
      </c>
    </row>
    <row r="306" spans="2:7" x14ac:dyDescent="0.3">
      <c r="B306" s="109">
        <v>210029</v>
      </c>
      <c r="C306" s="291" t="s">
        <v>252</v>
      </c>
      <c r="D306" s="70" t="s">
        <v>12</v>
      </c>
      <c r="E306" s="297">
        <v>47.224449999999997</v>
      </c>
      <c r="F306" s="297">
        <v>37.70711</v>
      </c>
      <c r="G306" s="118">
        <f t="shared" si="4"/>
        <v>0.25240173537563604</v>
      </c>
    </row>
    <row r="307" spans="2:7" x14ac:dyDescent="0.3">
      <c r="B307" s="109">
        <v>210029</v>
      </c>
      <c r="C307" s="291" t="s">
        <v>252</v>
      </c>
      <c r="D307" s="111" t="s">
        <v>13</v>
      </c>
      <c r="E307" s="292">
        <v>2071.23</v>
      </c>
      <c r="F307" s="292">
        <v>1987.6669999999999</v>
      </c>
      <c r="G307" s="118">
        <f t="shared" si="4"/>
        <v>4.2040744249414175E-2</v>
      </c>
    </row>
    <row r="308" spans="2:7" x14ac:dyDescent="0.3">
      <c r="B308" s="109">
        <v>210029</v>
      </c>
      <c r="C308" s="291" t="s">
        <v>252</v>
      </c>
      <c r="D308" s="70" t="s">
        <v>295</v>
      </c>
      <c r="E308" s="292">
        <v>95.956890000000001</v>
      </c>
      <c r="F308" s="292">
        <v>45.682949999999998</v>
      </c>
      <c r="G308" s="118">
        <f t="shared" si="4"/>
        <v>1.1004967936615304</v>
      </c>
    </row>
    <row r="309" spans="2:7" x14ac:dyDescent="0.3">
      <c r="B309" s="109">
        <v>210029</v>
      </c>
      <c r="C309" s="291" t="s">
        <v>252</v>
      </c>
      <c r="D309" s="111" t="s">
        <v>296</v>
      </c>
      <c r="E309" s="292">
        <v>4728.4040000000005</v>
      </c>
      <c r="F309" s="292">
        <v>4640.9369999999999</v>
      </c>
      <c r="G309" s="119">
        <f t="shared" si="4"/>
        <v>1.8846840627226857E-2</v>
      </c>
    </row>
    <row r="310" spans="2:7" x14ac:dyDescent="0.3">
      <c r="B310" s="109">
        <v>210029</v>
      </c>
      <c r="C310" s="291" t="s">
        <v>252</v>
      </c>
      <c r="D310" s="111" t="s">
        <v>15</v>
      </c>
      <c r="E310" s="292">
        <v>4011.3609999999999</v>
      </c>
      <c r="F310" s="292">
        <v>4696.7309999999998</v>
      </c>
      <c r="G310" s="118">
        <f t="shared" si="4"/>
        <v>-0.14592489968022437</v>
      </c>
    </row>
    <row r="311" spans="2:7" x14ac:dyDescent="0.3">
      <c r="B311" s="109">
        <v>210029</v>
      </c>
      <c r="C311" s="291" t="s">
        <v>252</v>
      </c>
      <c r="D311" s="111" t="s">
        <v>217</v>
      </c>
      <c r="E311" s="292">
        <v>3871.7579999999998</v>
      </c>
      <c r="F311" s="292">
        <v>4656.0649999999996</v>
      </c>
      <c r="G311" s="118">
        <f t="shared" si="4"/>
        <v>-0.16844846452959739</v>
      </c>
    </row>
    <row r="312" spans="2:7" ht="16.2" thickBot="1" x14ac:dyDescent="0.35">
      <c r="B312" s="113">
        <v>210029</v>
      </c>
      <c r="C312" s="196" t="s">
        <v>252</v>
      </c>
      <c r="D312" s="114" t="s">
        <v>119</v>
      </c>
      <c r="E312" s="290">
        <v>3859.143</v>
      </c>
      <c r="F312" s="290">
        <v>4696.1940000000004</v>
      </c>
      <c r="G312" s="120">
        <f t="shared" si="4"/>
        <v>-0.17824029416161269</v>
      </c>
    </row>
    <row r="313" spans="2:7" x14ac:dyDescent="0.3">
      <c r="B313" s="106">
        <v>210030</v>
      </c>
      <c r="C313" s="288" t="s">
        <v>253</v>
      </c>
      <c r="D313" s="107" t="s">
        <v>294</v>
      </c>
      <c r="E313" s="289">
        <v>74.260859999999994</v>
      </c>
      <c r="F313" s="289">
        <v>87.360129999999998</v>
      </c>
      <c r="G313" s="117">
        <f t="shared" si="4"/>
        <v>-0.14994563309372366</v>
      </c>
    </row>
    <row r="314" spans="2:7" x14ac:dyDescent="0.3">
      <c r="B314" s="109">
        <v>210030</v>
      </c>
      <c r="C314" s="291" t="s">
        <v>253</v>
      </c>
      <c r="D314" s="70" t="s">
        <v>6</v>
      </c>
      <c r="E314" s="297">
        <v>10.45499</v>
      </c>
      <c r="F314" s="297">
        <v>12.123749999999999</v>
      </c>
      <c r="G314" s="118">
        <f t="shared" si="4"/>
        <v>-0.13764388081245482</v>
      </c>
    </row>
    <row r="315" spans="2:7" x14ac:dyDescent="0.3">
      <c r="B315" s="109">
        <v>210030</v>
      </c>
      <c r="C315" s="291" t="s">
        <v>253</v>
      </c>
      <c r="D315" s="111" t="s">
        <v>7</v>
      </c>
      <c r="E315" s="292">
        <v>776.39679999999998</v>
      </c>
      <c r="F315" s="292">
        <v>1059.133</v>
      </c>
      <c r="G315" s="118">
        <f t="shared" si="4"/>
        <v>-0.26695060960238237</v>
      </c>
    </row>
    <row r="316" spans="2:7" x14ac:dyDescent="0.3">
      <c r="B316" s="109">
        <v>210030</v>
      </c>
      <c r="C316" s="291" t="s">
        <v>253</v>
      </c>
      <c r="D316" s="70" t="s">
        <v>8</v>
      </c>
      <c r="E316" s="292">
        <v>85.394739999999999</v>
      </c>
      <c r="F316" s="292">
        <v>104.9545</v>
      </c>
      <c r="G316" s="118">
        <f t="shared" si="4"/>
        <v>-0.18636418638552898</v>
      </c>
    </row>
    <row r="317" spans="2:7" x14ac:dyDescent="0.3">
      <c r="B317" s="109">
        <v>210030</v>
      </c>
      <c r="C317" s="291" t="s">
        <v>253</v>
      </c>
      <c r="D317" s="70" t="s">
        <v>9</v>
      </c>
      <c r="E317" s="297">
        <v>16.68186</v>
      </c>
      <c r="F317" s="297">
        <v>17.255320000000001</v>
      </c>
      <c r="G317" s="118">
        <f t="shared" si="4"/>
        <v>-3.3233808471822113E-2</v>
      </c>
    </row>
    <row r="318" spans="2:7" x14ac:dyDescent="0.3">
      <c r="B318" s="109">
        <v>210030</v>
      </c>
      <c r="C318" s="291" t="s">
        <v>253</v>
      </c>
      <c r="D318" s="111" t="s">
        <v>10</v>
      </c>
      <c r="E318" s="292">
        <v>1424.5429999999999</v>
      </c>
      <c r="F318" s="292">
        <v>1811.0229999999999</v>
      </c>
      <c r="G318" s="118">
        <f t="shared" si="4"/>
        <v>-0.21340424721276319</v>
      </c>
    </row>
    <row r="319" spans="2:7" x14ac:dyDescent="0.3">
      <c r="B319" s="109">
        <v>210030</v>
      </c>
      <c r="C319" s="291" t="s">
        <v>253</v>
      </c>
      <c r="D319" s="70" t="s">
        <v>11</v>
      </c>
      <c r="E319" s="292">
        <v>41.909280000000003</v>
      </c>
      <c r="F319" s="292">
        <v>48.424959999999999</v>
      </c>
      <c r="G319" s="118">
        <f t="shared" si="4"/>
        <v>-0.13455209875237883</v>
      </c>
    </row>
    <row r="320" spans="2:7" x14ac:dyDescent="0.3">
      <c r="B320" s="109">
        <v>210030</v>
      </c>
      <c r="C320" s="291" t="s">
        <v>253</v>
      </c>
      <c r="D320" s="70" t="s">
        <v>12</v>
      </c>
      <c r="E320" s="297">
        <v>47.033140000000003</v>
      </c>
      <c r="F320" s="297">
        <v>36.416820000000001</v>
      </c>
      <c r="G320" s="118">
        <f t="shared" si="4"/>
        <v>0.29152243386435184</v>
      </c>
    </row>
    <row r="321" spans="2:7" x14ac:dyDescent="0.3">
      <c r="B321" s="109">
        <v>210030</v>
      </c>
      <c r="C321" s="291" t="s">
        <v>253</v>
      </c>
      <c r="D321" s="111" t="s">
        <v>13</v>
      </c>
      <c r="E321" s="292">
        <v>1971.125</v>
      </c>
      <c r="F321" s="292">
        <v>1763.4829999999999</v>
      </c>
      <c r="G321" s="118">
        <f t="shared" si="4"/>
        <v>0.11774539363294112</v>
      </c>
    </row>
    <row r="322" spans="2:7" x14ac:dyDescent="0.3">
      <c r="B322" s="109">
        <v>210030</v>
      </c>
      <c r="C322" s="291" t="s">
        <v>253</v>
      </c>
      <c r="D322" s="70" t="s">
        <v>295</v>
      </c>
      <c r="E322" s="292">
        <v>22.115919999999999</v>
      </c>
      <c r="F322" s="292">
        <v>18.672999999999998</v>
      </c>
      <c r="G322" s="118">
        <f t="shared" si="4"/>
        <v>0.18437958549777766</v>
      </c>
    </row>
    <row r="323" spans="2:7" x14ac:dyDescent="0.3">
      <c r="B323" s="109">
        <v>210030</v>
      </c>
      <c r="C323" s="291" t="s">
        <v>253</v>
      </c>
      <c r="D323" s="111" t="s">
        <v>296</v>
      </c>
      <c r="E323" s="292">
        <v>4172.0640000000003</v>
      </c>
      <c r="F323" s="292">
        <v>4633.6390000000001</v>
      </c>
      <c r="G323" s="119">
        <f t="shared" si="4"/>
        <v>-9.9613931944201872E-2</v>
      </c>
    </row>
    <row r="324" spans="2:7" x14ac:dyDescent="0.3">
      <c r="B324" s="109">
        <v>210030</v>
      </c>
      <c r="C324" s="291" t="s">
        <v>253</v>
      </c>
      <c r="D324" s="111" t="s">
        <v>15</v>
      </c>
      <c r="E324" s="292">
        <v>4063.0070000000001</v>
      </c>
      <c r="F324" s="292">
        <v>4488.6040000000003</v>
      </c>
      <c r="G324" s="118">
        <f t="shared" si="4"/>
        <v>-9.481723047967705E-2</v>
      </c>
    </row>
    <row r="325" spans="2:7" x14ac:dyDescent="0.3">
      <c r="B325" s="109">
        <v>210030</v>
      </c>
      <c r="C325" s="291" t="s">
        <v>253</v>
      </c>
      <c r="D325" s="111" t="s">
        <v>217</v>
      </c>
      <c r="E325" s="292">
        <v>3954.6770000000001</v>
      </c>
      <c r="F325" s="292">
        <v>4495.1750000000002</v>
      </c>
      <c r="G325" s="118">
        <f t="shared" si="4"/>
        <v>-0.12023959022729924</v>
      </c>
    </row>
    <row r="326" spans="2:7" ht="16.2" thickBot="1" x14ac:dyDescent="0.35">
      <c r="B326" s="113">
        <v>210030</v>
      </c>
      <c r="C326" s="196" t="s">
        <v>253</v>
      </c>
      <c r="D326" s="114" t="s">
        <v>119</v>
      </c>
      <c r="E326" s="290">
        <v>4285.8680000000004</v>
      </c>
      <c r="F326" s="290">
        <v>4871.6059999999998</v>
      </c>
      <c r="G326" s="120">
        <f t="shared" ref="G326:G389" si="5">E326/F326-1</f>
        <v>-0.12023509290365419</v>
      </c>
    </row>
    <row r="327" spans="2:7" x14ac:dyDescent="0.3">
      <c r="B327" s="106">
        <v>210032</v>
      </c>
      <c r="C327" s="288" t="s">
        <v>254</v>
      </c>
      <c r="D327" s="107" t="s">
        <v>294</v>
      </c>
      <c r="E327" s="289">
        <v>86.626720000000006</v>
      </c>
      <c r="F327" s="289">
        <v>90.42971</v>
      </c>
      <c r="G327" s="117">
        <f t="shared" si="5"/>
        <v>-4.2054652171283013E-2</v>
      </c>
    </row>
    <row r="328" spans="2:7" x14ac:dyDescent="0.3">
      <c r="B328" s="109">
        <v>210032</v>
      </c>
      <c r="C328" s="291" t="s">
        <v>254</v>
      </c>
      <c r="D328" s="70" t="s">
        <v>6</v>
      </c>
      <c r="E328" s="297">
        <v>12.11661</v>
      </c>
      <c r="F328" s="297">
        <v>10.816520000000001</v>
      </c>
      <c r="G328" s="118">
        <f t="shared" si="5"/>
        <v>0.12019485009966235</v>
      </c>
    </row>
    <row r="329" spans="2:7" x14ac:dyDescent="0.3">
      <c r="B329" s="109">
        <v>210032</v>
      </c>
      <c r="C329" s="291" t="s">
        <v>254</v>
      </c>
      <c r="D329" s="111" t="s">
        <v>7</v>
      </c>
      <c r="E329" s="292">
        <v>1049.6220000000001</v>
      </c>
      <c r="F329" s="292">
        <v>978.13499999999999</v>
      </c>
      <c r="G329" s="118">
        <f t="shared" si="5"/>
        <v>7.3085003603797105E-2</v>
      </c>
    </row>
    <row r="330" spans="2:7" x14ac:dyDescent="0.3">
      <c r="B330" s="109">
        <v>210032</v>
      </c>
      <c r="C330" s="291" t="s">
        <v>254</v>
      </c>
      <c r="D330" s="70" t="s">
        <v>8</v>
      </c>
      <c r="E330" s="292">
        <v>87.09478</v>
      </c>
      <c r="F330" s="292">
        <v>101.8661</v>
      </c>
      <c r="G330" s="118">
        <f t="shared" si="5"/>
        <v>-0.1450072202626782</v>
      </c>
    </row>
    <row r="331" spans="2:7" x14ac:dyDescent="0.3">
      <c r="B331" s="109">
        <v>210032</v>
      </c>
      <c r="C331" s="291" t="s">
        <v>254</v>
      </c>
      <c r="D331" s="70" t="s">
        <v>9</v>
      </c>
      <c r="E331" s="297">
        <v>18.297339999999998</v>
      </c>
      <c r="F331" s="297">
        <v>16.444479999999999</v>
      </c>
      <c r="G331" s="118">
        <f t="shared" si="5"/>
        <v>0.11267367530016159</v>
      </c>
    </row>
    <row r="332" spans="2:7" x14ac:dyDescent="0.3">
      <c r="B332" s="109">
        <v>210032</v>
      </c>
      <c r="C332" s="291" t="s">
        <v>254</v>
      </c>
      <c r="D332" s="111" t="s">
        <v>10</v>
      </c>
      <c r="E332" s="292">
        <v>1593.6030000000001</v>
      </c>
      <c r="F332" s="292">
        <v>1675.135</v>
      </c>
      <c r="G332" s="118">
        <f t="shared" si="5"/>
        <v>-4.8671898085825838E-2</v>
      </c>
    </row>
    <row r="333" spans="2:7" x14ac:dyDescent="0.3">
      <c r="B333" s="109">
        <v>210032</v>
      </c>
      <c r="C333" s="291" t="s">
        <v>254</v>
      </c>
      <c r="D333" s="70" t="s">
        <v>11</v>
      </c>
      <c r="E333" s="292">
        <v>41.351280000000003</v>
      </c>
      <c r="F333" s="292">
        <v>52.71331</v>
      </c>
      <c r="G333" s="118">
        <f t="shared" si="5"/>
        <v>-0.2155438541043998</v>
      </c>
    </row>
    <row r="334" spans="2:7" x14ac:dyDescent="0.3">
      <c r="B334" s="109">
        <v>210032</v>
      </c>
      <c r="C334" s="291" t="s">
        <v>254</v>
      </c>
      <c r="D334" s="70" t="s">
        <v>12</v>
      </c>
      <c r="E334" s="297">
        <v>42.451990000000002</v>
      </c>
      <c r="F334" s="297">
        <v>37.70711</v>
      </c>
      <c r="G334" s="118">
        <f t="shared" si="5"/>
        <v>0.12583515416588553</v>
      </c>
    </row>
    <row r="335" spans="2:7" x14ac:dyDescent="0.3">
      <c r="B335" s="109">
        <v>210032</v>
      </c>
      <c r="C335" s="291" t="s">
        <v>254</v>
      </c>
      <c r="D335" s="111" t="s">
        <v>13</v>
      </c>
      <c r="E335" s="292">
        <v>1755.444</v>
      </c>
      <c r="F335" s="292">
        <v>1987.6669999999999</v>
      </c>
      <c r="G335" s="118">
        <f t="shared" si="5"/>
        <v>-0.11683194418380949</v>
      </c>
    </row>
    <row r="336" spans="2:7" x14ac:dyDescent="0.3">
      <c r="B336" s="109">
        <v>210032</v>
      </c>
      <c r="C336" s="291" t="s">
        <v>254</v>
      </c>
      <c r="D336" s="70" t="s">
        <v>295</v>
      </c>
      <c r="E336" s="292">
        <v>51.015120000000003</v>
      </c>
      <c r="F336" s="292">
        <v>45.682949999999998</v>
      </c>
      <c r="G336" s="118">
        <f t="shared" si="5"/>
        <v>0.11672122750391578</v>
      </c>
    </row>
    <row r="337" spans="2:7" x14ac:dyDescent="0.3">
      <c r="B337" s="109">
        <v>210032</v>
      </c>
      <c r="C337" s="291" t="s">
        <v>254</v>
      </c>
      <c r="D337" s="111" t="s">
        <v>296</v>
      </c>
      <c r="E337" s="292">
        <v>4398.6689999999999</v>
      </c>
      <c r="F337" s="292">
        <v>4640.9369999999999</v>
      </c>
      <c r="G337" s="119">
        <f t="shared" si="5"/>
        <v>-5.220238930198795E-2</v>
      </c>
    </row>
    <row r="338" spans="2:7" x14ac:dyDescent="0.3">
      <c r="B338" s="109">
        <v>210032</v>
      </c>
      <c r="C338" s="291" t="s">
        <v>254</v>
      </c>
      <c r="D338" s="111" t="s">
        <v>15</v>
      </c>
      <c r="E338" s="292">
        <v>4484.8230000000003</v>
      </c>
      <c r="F338" s="292">
        <v>4696.7309999999998</v>
      </c>
      <c r="G338" s="118">
        <f t="shared" si="5"/>
        <v>-4.5118189651483065E-2</v>
      </c>
    </row>
    <row r="339" spans="2:7" x14ac:dyDescent="0.3">
      <c r="B339" s="109">
        <v>210032</v>
      </c>
      <c r="C339" s="291" t="s">
        <v>254</v>
      </c>
      <c r="D339" s="111" t="s">
        <v>217</v>
      </c>
      <c r="E339" s="292">
        <v>4336.6459999999997</v>
      </c>
      <c r="F339" s="292">
        <v>4656.0649999999996</v>
      </c>
      <c r="G339" s="118">
        <f t="shared" si="5"/>
        <v>-6.8602779385597001E-2</v>
      </c>
    </row>
    <row r="340" spans="2:7" ht="16.2" thickBot="1" x14ac:dyDescent="0.35">
      <c r="B340" s="113">
        <v>210032</v>
      </c>
      <c r="C340" s="196" t="s">
        <v>254</v>
      </c>
      <c r="D340" s="114" t="s">
        <v>119</v>
      </c>
      <c r="E340" s="290">
        <v>4528.8950000000004</v>
      </c>
      <c r="F340" s="290">
        <v>4696.1940000000004</v>
      </c>
      <c r="G340" s="120">
        <f t="shared" si="5"/>
        <v>-3.5624380083105534E-2</v>
      </c>
    </row>
    <row r="341" spans="2:7" x14ac:dyDescent="0.3">
      <c r="B341" s="106">
        <v>210033</v>
      </c>
      <c r="C341" s="288" t="s">
        <v>255</v>
      </c>
      <c r="D341" s="107" t="s">
        <v>294</v>
      </c>
      <c r="E341" s="289">
        <v>67.35181</v>
      </c>
      <c r="F341" s="289">
        <v>90.429950000000005</v>
      </c>
      <c r="G341" s="117">
        <f t="shared" si="5"/>
        <v>-0.25520460865012096</v>
      </c>
    </row>
    <row r="342" spans="2:7" x14ac:dyDescent="0.3">
      <c r="B342" s="109">
        <v>210033</v>
      </c>
      <c r="C342" s="291" t="s">
        <v>255</v>
      </c>
      <c r="D342" s="70" t="s">
        <v>6</v>
      </c>
      <c r="E342" s="297">
        <v>11.29874</v>
      </c>
      <c r="F342" s="297">
        <v>10.816509999999999</v>
      </c>
      <c r="G342" s="118">
        <f t="shared" si="5"/>
        <v>4.458277207713035E-2</v>
      </c>
    </row>
    <row r="343" spans="2:7" x14ac:dyDescent="0.3">
      <c r="B343" s="109">
        <v>210033</v>
      </c>
      <c r="C343" s="291" t="s">
        <v>255</v>
      </c>
      <c r="D343" s="111" t="s">
        <v>7</v>
      </c>
      <c r="E343" s="292">
        <v>760.99080000000004</v>
      </c>
      <c r="F343" s="292">
        <v>978.13620000000003</v>
      </c>
      <c r="G343" s="118">
        <f t="shared" si="5"/>
        <v>-0.2219991449043599</v>
      </c>
    </row>
    <row r="344" spans="2:7" x14ac:dyDescent="0.3">
      <c r="B344" s="109">
        <v>210033</v>
      </c>
      <c r="C344" s="291" t="s">
        <v>255</v>
      </c>
      <c r="D344" s="70" t="s">
        <v>8</v>
      </c>
      <c r="E344" s="292">
        <v>66.326030000000003</v>
      </c>
      <c r="F344" s="292">
        <v>101.86620000000001</v>
      </c>
      <c r="G344" s="118">
        <f t="shared" si="5"/>
        <v>-0.34889070172441894</v>
      </c>
    </row>
    <row r="345" spans="2:7" x14ac:dyDescent="0.3">
      <c r="B345" s="109">
        <v>210033</v>
      </c>
      <c r="C345" s="291" t="s">
        <v>255</v>
      </c>
      <c r="D345" s="70" t="s">
        <v>9</v>
      </c>
      <c r="E345" s="297">
        <v>15.629200000000001</v>
      </c>
      <c r="F345" s="297">
        <v>16.44445</v>
      </c>
      <c r="G345" s="118">
        <f t="shared" si="5"/>
        <v>-4.9575996764865904E-2</v>
      </c>
    </row>
    <row r="346" spans="2:7" x14ac:dyDescent="0.3">
      <c r="B346" s="109">
        <v>210033</v>
      </c>
      <c r="C346" s="291" t="s">
        <v>255</v>
      </c>
      <c r="D346" s="111" t="s">
        <v>10</v>
      </c>
      <c r="E346" s="292">
        <v>1036.623</v>
      </c>
      <c r="F346" s="292">
        <v>1675.134</v>
      </c>
      <c r="G346" s="118">
        <f t="shared" si="5"/>
        <v>-0.3811701034066528</v>
      </c>
    </row>
    <row r="347" spans="2:7" x14ac:dyDescent="0.3">
      <c r="B347" s="109">
        <v>210033</v>
      </c>
      <c r="C347" s="291" t="s">
        <v>255</v>
      </c>
      <c r="D347" s="70" t="s">
        <v>11</v>
      </c>
      <c r="E347" s="292">
        <v>42.262070000000001</v>
      </c>
      <c r="F347" s="292">
        <v>52.713360000000002</v>
      </c>
      <c r="G347" s="118">
        <f t="shared" si="5"/>
        <v>-0.19826643568158053</v>
      </c>
    </row>
    <row r="348" spans="2:7" x14ac:dyDescent="0.3">
      <c r="B348" s="109">
        <v>210033</v>
      </c>
      <c r="C348" s="291" t="s">
        <v>255</v>
      </c>
      <c r="D348" s="70" t="s">
        <v>12</v>
      </c>
      <c r="E348" s="297">
        <v>48.200620000000001</v>
      </c>
      <c r="F348" s="297">
        <v>37.707079999999998</v>
      </c>
      <c r="G348" s="118">
        <f t="shared" si="5"/>
        <v>0.27829097347235598</v>
      </c>
    </row>
    <row r="349" spans="2:7" x14ac:dyDescent="0.3">
      <c r="B349" s="109">
        <v>210033</v>
      </c>
      <c r="C349" s="291" t="s">
        <v>255</v>
      </c>
      <c r="D349" s="111" t="s">
        <v>13</v>
      </c>
      <c r="E349" s="292">
        <v>2037.058</v>
      </c>
      <c r="F349" s="292">
        <v>1987.6669999999999</v>
      </c>
      <c r="G349" s="118">
        <f t="shared" si="5"/>
        <v>2.4848729691643534E-2</v>
      </c>
    </row>
    <row r="350" spans="2:7" x14ac:dyDescent="0.3">
      <c r="B350" s="109">
        <v>210033</v>
      </c>
      <c r="C350" s="291" t="s">
        <v>255</v>
      </c>
      <c r="D350" s="70" t="s">
        <v>295</v>
      </c>
      <c r="E350" s="292">
        <v>50.633339999999997</v>
      </c>
      <c r="F350" s="292">
        <v>45.682929999999999</v>
      </c>
      <c r="G350" s="118">
        <f t="shared" si="5"/>
        <v>0.1083645466698393</v>
      </c>
    </row>
    <row r="351" spans="2:7" x14ac:dyDescent="0.3">
      <c r="B351" s="109">
        <v>210033</v>
      </c>
      <c r="C351" s="291" t="s">
        <v>255</v>
      </c>
      <c r="D351" s="111" t="s">
        <v>296</v>
      </c>
      <c r="E351" s="292">
        <v>3834.6709999999998</v>
      </c>
      <c r="F351" s="292">
        <v>4640.9380000000001</v>
      </c>
      <c r="G351" s="119">
        <f t="shared" si="5"/>
        <v>-0.17372931937466096</v>
      </c>
    </row>
    <row r="352" spans="2:7" x14ac:dyDescent="0.3">
      <c r="B352" s="109">
        <v>210033</v>
      </c>
      <c r="C352" s="291" t="s">
        <v>255</v>
      </c>
      <c r="D352" s="111" t="s">
        <v>15</v>
      </c>
      <c r="E352" s="292">
        <v>4034.683</v>
      </c>
      <c r="F352" s="292">
        <v>4696.7359999999999</v>
      </c>
      <c r="G352" s="118">
        <f t="shared" si="5"/>
        <v>-0.14096023280848657</v>
      </c>
    </row>
    <row r="353" spans="2:7" x14ac:dyDescent="0.3">
      <c r="B353" s="109">
        <v>210033</v>
      </c>
      <c r="C353" s="291" t="s">
        <v>255</v>
      </c>
      <c r="D353" s="111" t="s">
        <v>217</v>
      </c>
      <c r="E353" s="292">
        <v>3918.5949999999998</v>
      </c>
      <c r="F353" s="292">
        <v>4656.0680000000002</v>
      </c>
      <c r="G353" s="118">
        <f t="shared" si="5"/>
        <v>-0.15838965410299</v>
      </c>
    </row>
    <row r="354" spans="2:7" ht="16.2" thickBot="1" x14ac:dyDescent="0.35">
      <c r="B354" s="113">
        <v>210033</v>
      </c>
      <c r="C354" s="196" t="s">
        <v>255</v>
      </c>
      <c r="D354" s="114" t="s">
        <v>119</v>
      </c>
      <c r="E354" s="290">
        <v>3698.123</v>
      </c>
      <c r="F354" s="290">
        <v>4696.1940000000004</v>
      </c>
      <c r="G354" s="120">
        <f t="shared" si="5"/>
        <v>-0.21252763407985276</v>
      </c>
    </row>
    <row r="355" spans="2:7" x14ac:dyDescent="0.3">
      <c r="B355" s="106">
        <v>210034</v>
      </c>
      <c r="C355" s="288" t="s">
        <v>256</v>
      </c>
      <c r="D355" s="107" t="s">
        <v>294</v>
      </c>
      <c r="E355" s="289">
        <v>63.639279999999999</v>
      </c>
      <c r="F355" s="289">
        <v>90.42971</v>
      </c>
      <c r="G355" s="117">
        <f t="shared" si="5"/>
        <v>-0.2962569491818563</v>
      </c>
    </row>
    <row r="356" spans="2:7" x14ac:dyDescent="0.3">
      <c r="B356" s="109">
        <v>210034</v>
      </c>
      <c r="C356" s="291" t="s">
        <v>256</v>
      </c>
      <c r="D356" s="70" t="s">
        <v>6</v>
      </c>
      <c r="E356" s="297">
        <v>14.32893</v>
      </c>
      <c r="F356" s="297">
        <v>10.816520000000001</v>
      </c>
      <c r="G356" s="118">
        <f t="shared" si="5"/>
        <v>0.32472643696863668</v>
      </c>
    </row>
    <row r="357" spans="2:7" x14ac:dyDescent="0.3">
      <c r="B357" s="109">
        <v>210034</v>
      </c>
      <c r="C357" s="291" t="s">
        <v>256</v>
      </c>
      <c r="D357" s="111" t="s">
        <v>7</v>
      </c>
      <c r="E357" s="292">
        <v>911.8827</v>
      </c>
      <c r="F357" s="292">
        <v>978.13499999999999</v>
      </c>
      <c r="G357" s="118">
        <f t="shared" si="5"/>
        <v>-6.7733288349767662E-2</v>
      </c>
    </row>
    <row r="358" spans="2:7" x14ac:dyDescent="0.3">
      <c r="B358" s="109">
        <v>210034</v>
      </c>
      <c r="C358" s="291" t="s">
        <v>256</v>
      </c>
      <c r="D358" s="70" t="s">
        <v>8</v>
      </c>
      <c r="E358" s="292">
        <v>80.712490000000003</v>
      </c>
      <c r="F358" s="292">
        <v>101.8661</v>
      </c>
      <c r="G358" s="118">
        <f t="shared" si="5"/>
        <v>-0.20766093921333983</v>
      </c>
    </row>
    <row r="359" spans="2:7" x14ac:dyDescent="0.3">
      <c r="B359" s="109">
        <v>210034</v>
      </c>
      <c r="C359" s="291" t="s">
        <v>256</v>
      </c>
      <c r="D359" s="70" t="s">
        <v>9</v>
      </c>
      <c r="E359" s="297">
        <v>18.225829999999998</v>
      </c>
      <c r="F359" s="297">
        <v>16.444479999999999</v>
      </c>
      <c r="G359" s="118">
        <f t="shared" si="5"/>
        <v>0.10832510362139747</v>
      </c>
    </row>
    <row r="360" spans="2:7" x14ac:dyDescent="0.3">
      <c r="B360" s="109">
        <v>210034</v>
      </c>
      <c r="C360" s="291" t="s">
        <v>256</v>
      </c>
      <c r="D360" s="111" t="s">
        <v>10</v>
      </c>
      <c r="E360" s="292">
        <v>1471.0519999999999</v>
      </c>
      <c r="F360" s="292">
        <v>1675.135</v>
      </c>
      <c r="G360" s="118">
        <f t="shared" si="5"/>
        <v>-0.1218307778179073</v>
      </c>
    </row>
    <row r="361" spans="2:7" x14ac:dyDescent="0.3">
      <c r="B361" s="109">
        <v>210034</v>
      </c>
      <c r="C361" s="291" t="s">
        <v>256</v>
      </c>
      <c r="D361" s="70" t="s">
        <v>11</v>
      </c>
      <c r="E361" s="292">
        <v>41.480690000000003</v>
      </c>
      <c r="F361" s="292">
        <v>52.71331</v>
      </c>
      <c r="G361" s="118">
        <f t="shared" si="5"/>
        <v>-0.21308887641470431</v>
      </c>
    </row>
    <row r="362" spans="2:7" x14ac:dyDescent="0.3">
      <c r="B362" s="109">
        <v>210034</v>
      </c>
      <c r="C362" s="291" t="s">
        <v>256</v>
      </c>
      <c r="D362" s="70" t="s">
        <v>12</v>
      </c>
      <c r="E362" s="297">
        <v>48.258589999999998</v>
      </c>
      <c r="F362" s="297">
        <v>37.70711</v>
      </c>
      <c r="G362" s="118">
        <f t="shared" si="5"/>
        <v>0.27982733229886869</v>
      </c>
    </row>
    <row r="363" spans="2:7" x14ac:dyDescent="0.3">
      <c r="B363" s="109">
        <v>210034</v>
      </c>
      <c r="C363" s="291" t="s">
        <v>256</v>
      </c>
      <c r="D363" s="111" t="s">
        <v>13</v>
      </c>
      <c r="E363" s="292">
        <v>2001.8</v>
      </c>
      <c r="F363" s="292">
        <v>1987.6669999999999</v>
      </c>
      <c r="G363" s="118">
        <f t="shared" si="5"/>
        <v>7.1103459482901865E-3</v>
      </c>
    </row>
    <row r="364" spans="2:7" x14ac:dyDescent="0.3">
      <c r="B364" s="109">
        <v>210034</v>
      </c>
      <c r="C364" s="291" t="s">
        <v>256</v>
      </c>
      <c r="D364" s="70" t="s">
        <v>295</v>
      </c>
      <c r="E364" s="292">
        <v>96.86806</v>
      </c>
      <c r="F364" s="292">
        <v>45.682949999999998</v>
      </c>
      <c r="G364" s="118">
        <f t="shared" si="5"/>
        <v>1.1204423094392983</v>
      </c>
    </row>
    <row r="365" spans="2:7" x14ac:dyDescent="0.3">
      <c r="B365" s="109">
        <v>210034</v>
      </c>
      <c r="C365" s="291" t="s">
        <v>256</v>
      </c>
      <c r="D365" s="111" t="s">
        <v>296</v>
      </c>
      <c r="E365" s="292">
        <v>4384.7340000000004</v>
      </c>
      <c r="F365" s="292">
        <v>4640.9369999999999</v>
      </c>
      <c r="G365" s="119">
        <f t="shared" si="5"/>
        <v>-5.5205015711266792E-2</v>
      </c>
    </row>
    <row r="366" spans="2:7" x14ac:dyDescent="0.3">
      <c r="B366" s="109">
        <v>210034</v>
      </c>
      <c r="C366" s="291" t="s">
        <v>256</v>
      </c>
      <c r="D366" s="111" t="s">
        <v>15</v>
      </c>
      <c r="E366" s="292">
        <v>3824.18</v>
      </c>
      <c r="F366" s="292">
        <v>4696.7309999999998</v>
      </c>
      <c r="G366" s="118">
        <f t="shared" si="5"/>
        <v>-0.18577836371723222</v>
      </c>
    </row>
    <row r="367" spans="2:7" x14ac:dyDescent="0.3">
      <c r="B367" s="109">
        <v>210034</v>
      </c>
      <c r="C367" s="291" t="s">
        <v>256</v>
      </c>
      <c r="D367" s="111" t="s">
        <v>217</v>
      </c>
      <c r="E367" s="292">
        <v>3711.431</v>
      </c>
      <c r="F367" s="292">
        <v>4656.0649999999996</v>
      </c>
      <c r="G367" s="118">
        <f t="shared" si="5"/>
        <v>-0.20288247694136563</v>
      </c>
    </row>
    <row r="368" spans="2:7" ht="16.2" thickBot="1" x14ac:dyDescent="0.35">
      <c r="B368" s="113">
        <v>210034</v>
      </c>
      <c r="C368" s="196" t="s">
        <v>256</v>
      </c>
      <c r="D368" s="114" t="s">
        <v>119</v>
      </c>
      <c r="E368" s="290">
        <v>3515.826</v>
      </c>
      <c r="F368" s="290">
        <v>4696.1940000000004</v>
      </c>
      <c r="G368" s="120">
        <f t="shared" si="5"/>
        <v>-0.25134566416975113</v>
      </c>
    </row>
    <row r="369" spans="2:7" x14ac:dyDescent="0.3">
      <c r="B369" s="106">
        <v>210035</v>
      </c>
      <c r="C369" s="288" t="s">
        <v>257</v>
      </c>
      <c r="D369" s="107" t="s">
        <v>294</v>
      </c>
      <c r="E369" s="289">
        <v>75.503879999999995</v>
      </c>
      <c r="F369" s="289">
        <v>96.914959999999994</v>
      </c>
      <c r="G369" s="117">
        <f t="shared" si="5"/>
        <v>-0.22092646996913579</v>
      </c>
    </row>
    <row r="370" spans="2:7" x14ac:dyDescent="0.3">
      <c r="B370" s="109">
        <v>210035</v>
      </c>
      <c r="C370" s="291" t="s">
        <v>257</v>
      </c>
      <c r="D370" s="70" t="s">
        <v>6</v>
      </c>
      <c r="E370" s="297">
        <v>11.0589</v>
      </c>
      <c r="F370" s="297">
        <v>10.645020000000001</v>
      </c>
      <c r="G370" s="118">
        <f t="shared" si="5"/>
        <v>3.8880152409295432E-2</v>
      </c>
    </row>
    <row r="371" spans="2:7" x14ac:dyDescent="0.3">
      <c r="B371" s="109">
        <v>210035</v>
      </c>
      <c r="C371" s="291" t="s">
        <v>257</v>
      </c>
      <c r="D371" s="111" t="s">
        <v>7</v>
      </c>
      <c r="E371" s="292">
        <v>834.9896</v>
      </c>
      <c r="F371" s="292">
        <v>1031.662</v>
      </c>
      <c r="G371" s="118">
        <f t="shared" si="5"/>
        <v>-0.19063646814557489</v>
      </c>
    </row>
    <row r="372" spans="2:7" x14ac:dyDescent="0.3">
      <c r="B372" s="109">
        <v>210035</v>
      </c>
      <c r="C372" s="291" t="s">
        <v>257</v>
      </c>
      <c r="D372" s="70" t="s">
        <v>8</v>
      </c>
      <c r="E372" s="292">
        <v>76.500219999999999</v>
      </c>
      <c r="F372" s="292">
        <v>102.0716</v>
      </c>
      <c r="G372" s="118">
        <f t="shared" si="5"/>
        <v>-0.25052394593599003</v>
      </c>
    </row>
    <row r="373" spans="2:7" x14ac:dyDescent="0.3">
      <c r="B373" s="109">
        <v>210035</v>
      </c>
      <c r="C373" s="291" t="s">
        <v>257</v>
      </c>
      <c r="D373" s="70" t="s">
        <v>9</v>
      </c>
      <c r="E373" s="297">
        <v>14.480029999999999</v>
      </c>
      <c r="F373" s="297">
        <v>15.79682</v>
      </c>
      <c r="G373" s="118">
        <f t="shared" si="5"/>
        <v>-8.3357916340124238E-2</v>
      </c>
    </row>
    <row r="374" spans="2:7" x14ac:dyDescent="0.3">
      <c r="B374" s="109">
        <v>210035</v>
      </c>
      <c r="C374" s="291" t="s">
        <v>257</v>
      </c>
      <c r="D374" s="111" t="s">
        <v>10</v>
      </c>
      <c r="E374" s="292">
        <v>1107.7260000000001</v>
      </c>
      <c r="F374" s="292">
        <v>1612.4069999999999</v>
      </c>
      <c r="G374" s="118">
        <f t="shared" si="5"/>
        <v>-0.31299851712377824</v>
      </c>
    </row>
    <row r="375" spans="2:7" x14ac:dyDescent="0.3">
      <c r="B375" s="109">
        <v>210035</v>
      </c>
      <c r="C375" s="291" t="s">
        <v>257</v>
      </c>
      <c r="D375" s="70" t="s">
        <v>11</v>
      </c>
      <c r="E375" s="292">
        <v>42.963349999999998</v>
      </c>
      <c r="F375" s="292">
        <v>52.822800000000001</v>
      </c>
      <c r="G375" s="118">
        <f t="shared" si="5"/>
        <v>-0.18665140810407632</v>
      </c>
    </row>
    <row r="376" spans="2:7" x14ac:dyDescent="0.3">
      <c r="B376" s="109">
        <v>210035</v>
      </c>
      <c r="C376" s="291" t="s">
        <v>257</v>
      </c>
      <c r="D376" s="70" t="s">
        <v>12</v>
      </c>
      <c r="E376" s="297">
        <v>47.990879999999997</v>
      </c>
      <c r="F376" s="297">
        <v>37.36636</v>
      </c>
      <c r="G376" s="118">
        <f t="shared" si="5"/>
        <v>0.28433382325706846</v>
      </c>
    </row>
    <row r="377" spans="2:7" x14ac:dyDescent="0.3">
      <c r="B377" s="109">
        <v>210035</v>
      </c>
      <c r="C377" s="291" t="s">
        <v>257</v>
      </c>
      <c r="D377" s="111" t="s">
        <v>13</v>
      </c>
      <c r="E377" s="292">
        <v>2061.8490000000002</v>
      </c>
      <c r="F377" s="292">
        <v>1973.796</v>
      </c>
      <c r="G377" s="118">
        <f t="shared" si="5"/>
        <v>4.4610993233343388E-2</v>
      </c>
    </row>
    <row r="378" spans="2:7" x14ac:dyDescent="0.3">
      <c r="B378" s="109">
        <v>210035</v>
      </c>
      <c r="C378" s="291" t="s">
        <v>257</v>
      </c>
      <c r="D378" s="70" t="s">
        <v>295</v>
      </c>
      <c r="E378" s="292">
        <v>52.430950000000003</v>
      </c>
      <c r="F378" s="292">
        <v>51.50938</v>
      </c>
      <c r="G378" s="118">
        <f t="shared" si="5"/>
        <v>1.7891304457557045E-2</v>
      </c>
    </row>
    <row r="379" spans="2:7" x14ac:dyDescent="0.3">
      <c r="B379" s="109">
        <v>210035</v>
      </c>
      <c r="C379" s="291" t="s">
        <v>257</v>
      </c>
      <c r="D379" s="111" t="s">
        <v>296</v>
      </c>
      <c r="E379" s="292">
        <v>4004.5639999999999</v>
      </c>
      <c r="F379" s="292">
        <v>4617.8649999999998</v>
      </c>
      <c r="G379" s="119">
        <f t="shared" si="5"/>
        <v>-0.13281050875242129</v>
      </c>
    </row>
    <row r="380" spans="2:7" x14ac:dyDescent="0.3">
      <c r="B380" s="109">
        <v>210035</v>
      </c>
      <c r="C380" s="291" t="s">
        <v>257</v>
      </c>
      <c r="D380" s="111" t="s">
        <v>15</v>
      </c>
      <c r="E380" s="292">
        <v>4022.9050000000002</v>
      </c>
      <c r="F380" s="292">
        <v>4705.1559999999999</v>
      </c>
      <c r="G380" s="118">
        <f t="shared" si="5"/>
        <v>-0.14500071836087891</v>
      </c>
    </row>
    <row r="381" spans="2:7" x14ac:dyDescent="0.3">
      <c r="B381" s="109">
        <v>210035</v>
      </c>
      <c r="C381" s="291" t="s">
        <v>257</v>
      </c>
      <c r="D381" s="111" t="s">
        <v>217</v>
      </c>
      <c r="E381" s="292">
        <v>3875.2849999999999</v>
      </c>
      <c r="F381" s="292">
        <v>4627.29</v>
      </c>
      <c r="G381" s="118">
        <f t="shared" si="5"/>
        <v>-0.16251520868586156</v>
      </c>
    </row>
    <row r="382" spans="2:7" ht="16.2" thickBot="1" x14ac:dyDescent="0.35">
      <c r="B382" s="113">
        <v>210035</v>
      </c>
      <c r="C382" s="196" t="s">
        <v>257</v>
      </c>
      <c r="D382" s="114" t="s">
        <v>119</v>
      </c>
      <c r="E382" s="290">
        <v>3591.2950000000001</v>
      </c>
      <c r="F382" s="290">
        <v>4594.2060000000001</v>
      </c>
      <c r="G382" s="120">
        <f t="shared" si="5"/>
        <v>-0.21829909237853073</v>
      </c>
    </row>
    <row r="383" spans="2:7" x14ac:dyDescent="0.3">
      <c r="B383" s="106">
        <v>210037</v>
      </c>
      <c r="C383" s="288" t="s">
        <v>258</v>
      </c>
      <c r="D383" s="107" t="s">
        <v>294</v>
      </c>
      <c r="E383" s="289">
        <v>70.63588</v>
      </c>
      <c r="F383" s="289">
        <v>87.360129999999998</v>
      </c>
      <c r="G383" s="117">
        <f t="shared" si="5"/>
        <v>-0.19144030577793325</v>
      </c>
    </row>
    <row r="384" spans="2:7" x14ac:dyDescent="0.3">
      <c r="B384" s="109">
        <v>210037</v>
      </c>
      <c r="C384" s="291" t="s">
        <v>258</v>
      </c>
      <c r="D384" s="70" t="s">
        <v>6</v>
      </c>
      <c r="E384" s="297">
        <v>11.21983</v>
      </c>
      <c r="F384" s="297">
        <v>12.123749999999999</v>
      </c>
      <c r="G384" s="118">
        <f t="shared" si="5"/>
        <v>-7.4557789462831203E-2</v>
      </c>
    </row>
    <row r="385" spans="2:7" x14ac:dyDescent="0.3">
      <c r="B385" s="109">
        <v>210037</v>
      </c>
      <c r="C385" s="291" t="s">
        <v>258</v>
      </c>
      <c r="D385" s="111" t="s">
        <v>7</v>
      </c>
      <c r="E385" s="292">
        <v>792.52239999999995</v>
      </c>
      <c r="F385" s="292">
        <v>1059.133</v>
      </c>
      <c r="G385" s="118">
        <f t="shared" si="5"/>
        <v>-0.25172532628102429</v>
      </c>
    </row>
    <row r="386" spans="2:7" x14ac:dyDescent="0.3">
      <c r="B386" s="109">
        <v>210037</v>
      </c>
      <c r="C386" s="291" t="s">
        <v>258</v>
      </c>
      <c r="D386" s="70" t="s">
        <v>8</v>
      </c>
      <c r="E386" s="292">
        <v>73.35172</v>
      </c>
      <c r="F386" s="292">
        <v>104.9545</v>
      </c>
      <c r="G386" s="118">
        <f t="shared" si="5"/>
        <v>-0.30110933785592797</v>
      </c>
    </row>
    <row r="387" spans="2:7" x14ac:dyDescent="0.3">
      <c r="B387" s="109">
        <v>210037</v>
      </c>
      <c r="C387" s="291" t="s">
        <v>258</v>
      </c>
      <c r="D387" s="70" t="s">
        <v>9</v>
      </c>
      <c r="E387" s="297">
        <v>16.966830000000002</v>
      </c>
      <c r="F387" s="297">
        <v>17.255320000000001</v>
      </c>
      <c r="G387" s="118">
        <f t="shared" si="5"/>
        <v>-1.6718901764789074E-2</v>
      </c>
    </row>
    <row r="388" spans="2:7" x14ac:dyDescent="0.3">
      <c r="B388" s="109">
        <v>210037</v>
      </c>
      <c r="C388" s="291" t="s">
        <v>258</v>
      </c>
      <c r="D388" s="111" t="s">
        <v>10</v>
      </c>
      <c r="E388" s="292">
        <v>1244.547</v>
      </c>
      <c r="F388" s="292">
        <v>1811.0229999999999</v>
      </c>
      <c r="G388" s="118">
        <f t="shared" si="5"/>
        <v>-0.31279337700294252</v>
      </c>
    </row>
    <row r="389" spans="2:7" x14ac:dyDescent="0.3">
      <c r="B389" s="109">
        <v>210037</v>
      </c>
      <c r="C389" s="291" t="s">
        <v>258</v>
      </c>
      <c r="D389" s="70" t="s">
        <v>11</v>
      </c>
      <c r="E389" s="292">
        <v>40.83764</v>
      </c>
      <c r="F389" s="292">
        <v>48.424959999999999</v>
      </c>
      <c r="G389" s="118">
        <f t="shared" si="5"/>
        <v>-0.15668200861704373</v>
      </c>
    </row>
    <row r="390" spans="2:7" x14ac:dyDescent="0.3">
      <c r="B390" s="109">
        <v>210037</v>
      </c>
      <c r="C390" s="291" t="s">
        <v>258</v>
      </c>
      <c r="D390" s="70" t="s">
        <v>12</v>
      </c>
      <c r="E390" s="297">
        <v>51.910519999999998</v>
      </c>
      <c r="F390" s="297">
        <v>36.416820000000001</v>
      </c>
      <c r="G390" s="118">
        <f t="shared" ref="G390:G453" si="6">E390/F390-1</f>
        <v>0.4254545015188036</v>
      </c>
    </row>
    <row r="391" spans="2:7" x14ac:dyDescent="0.3">
      <c r="B391" s="109">
        <v>210037</v>
      </c>
      <c r="C391" s="291" t="s">
        <v>258</v>
      </c>
      <c r="D391" s="111" t="s">
        <v>13</v>
      </c>
      <c r="E391" s="292">
        <v>2119.9029999999998</v>
      </c>
      <c r="F391" s="292">
        <v>1763.4829999999999</v>
      </c>
      <c r="G391" s="118">
        <f t="shared" si="6"/>
        <v>0.2021113897894109</v>
      </c>
    </row>
    <row r="392" spans="2:7" x14ac:dyDescent="0.3">
      <c r="B392" s="109">
        <v>210037</v>
      </c>
      <c r="C392" s="291" t="s">
        <v>258</v>
      </c>
      <c r="D392" s="70" t="s">
        <v>295</v>
      </c>
      <c r="E392" s="292">
        <v>46.243000000000002</v>
      </c>
      <c r="F392" s="292">
        <v>18.672999999999998</v>
      </c>
      <c r="G392" s="118">
        <f t="shared" si="6"/>
        <v>1.4764633427944092</v>
      </c>
    </row>
    <row r="393" spans="2:7" x14ac:dyDescent="0.3">
      <c r="B393" s="109">
        <v>210037</v>
      </c>
      <c r="C393" s="291" t="s">
        <v>258</v>
      </c>
      <c r="D393" s="111" t="s">
        <v>296</v>
      </c>
      <c r="E393" s="292">
        <v>4156.9719999999998</v>
      </c>
      <c r="F393" s="292">
        <v>4633.6390000000001</v>
      </c>
      <c r="G393" s="119">
        <f t="shared" si="6"/>
        <v>-0.10287098325959365</v>
      </c>
    </row>
    <row r="394" spans="2:7" x14ac:dyDescent="0.3">
      <c r="B394" s="109">
        <v>210037</v>
      </c>
      <c r="C394" s="291" t="s">
        <v>258</v>
      </c>
      <c r="D394" s="111" t="s">
        <v>15</v>
      </c>
      <c r="E394" s="292">
        <v>4159.884</v>
      </c>
      <c r="F394" s="292">
        <v>4488.6040000000003</v>
      </c>
      <c r="G394" s="118">
        <f t="shared" si="6"/>
        <v>-7.3234350813749738E-2</v>
      </c>
    </row>
    <row r="395" spans="2:7" x14ac:dyDescent="0.3">
      <c r="B395" s="109">
        <v>210037</v>
      </c>
      <c r="C395" s="291" t="s">
        <v>258</v>
      </c>
      <c r="D395" s="111" t="s">
        <v>217</v>
      </c>
      <c r="E395" s="292">
        <v>4041.931</v>
      </c>
      <c r="F395" s="292">
        <v>4495.1750000000002</v>
      </c>
      <c r="G395" s="118">
        <f t="shared" si="6"/>
        <v>-0.10082899998331551</v>
      </c>
    </row>
    <row r="396" spans="2:7" ht="16.2" thickBot="1" x14ac:dyDescent="0.35">
      <c r="B396" s="113">
        <v>210037</v>
      </c>
      <c r="C396" s="196" t="s">
        <v>258</v>
      </c>
      <c r="D396" s="114" t="s">
        <v>119</v>
      </c>
      <c r="E396" s="290">
        <v>4283.67</v>
      </c>
      <c r="F396" s="290">
        <v>4871.6059999999998</v>
      </c>
      <c r="G396" s="120">
        <f t="shared" si="6"/>
        <v>-0.12068627881647243</v>
      </c>
    </row>
    <row r="397" spans="2:7" x14ac:dyDescent="0.3">
      <c r="B397" s="106">
        <v>210038</v>
      </c>
      <c r="C397" s="288" t="s">
        <v>259</v>
      </c>
      <c r="D397" s="107" t="s">
        <v>294</v>
      </c>
      <c r="E397" s="289">
        <v>62.148110000000003</v>
      </c>
      <c r="F397" s="289">
        <v>90.42971</v>
      </c>
      <c r="G397" s="117">
        <f t="shared" si="6"/>
        <v>-0.31274677315674237</v>
      </c>
    </row>
    <row r="398" spans="2:7" x14ac:dyDescent="0.3">
      <c r="B398" s="109">
        <v>210038</v>
      </c>
      <c r="C398" s="291" t="s">
        <v>259</v>
      </c>
      <c r="D398" s="70" t="s">
        <v>6</v>
      </c>
      <c r="E398" s="297">
        <v>15.808310000000001</v>
      </c>
      <c r="F398" s="297">
        <v>10.816520000000001</v>
      </c>
      <c r="G398" s="118">
        <f t="shared" si="6"/>
        <v>0.46149685850902133</v>
      </c>
    </row>
    <row r="399" spans="2:7" x14ac:dyDescent="0.3">
      <c r="B399" s="109">
        <v>210038</v>
      </c>
      <c r="C399" s="291" t="s">
        <v>259</v>
      </c>
      <c r="D399" s="111" t="s">
        <v>7</v>
      </c>
      <c r="E399" s="292">
        <v>982.45650000000001</v>
      </c>
      <c r="F399" s="292">
        <v>978.13499999999999</v>
      </c>
      <c r="G399" s="118">
        <f t="shared" si="6"/>
        <v>4.4181017957642954E-3</v>
      </c>
    </row>
    <row r="400" spans="2:7" x14ac:dyDescent="0.3">
      <c r="B400" s="109">
        <v>210038</v>
      </c>
      <c r="C400" s="291" t="s">
        <v>259</v>
      </c>
      <c r="D400" s="70" t="s">
        <v>8</v>
      </c>
      <c r="E400" s="292">
        <v>101.1996</v>
      </c>
      <c r="F400" s="292">
        <v>101.8661</v>
      </c>
      <c r="G400" s="118">
        <f t="shared" si="6"/>
        <v>-6.5429028891849095E-3</v>
      </c>
    </row>
    <row r="401" spans="2:7" x14ac:dyDescent="0.3">
      <c r="B401" s="109">
        <v>210038</v>
      </c>
      <c r="C401" s="291" t="s">
        <v>259</v>
      </c>
      <c r="D401" s="70" t="s">
        <v>9</v>
      </c>
      <c r="E401" s="297">
        <v>18.38308</v>
      </c>
      <c r="F401" s="297">
        <v>16.444479999999999</v>
      </c>
      <c r="G401" s="118">
        <f t="shared" si="6"/>
        <v>0.11788758294576662</v>
      </c>
    </row>
    <row r="402" spans="2:7" x14ac:dyDescent="0.3">
      <c r="B402" s="109">
        <v>210038</v>
      </c>
      <c r="C402" s="291" t="s">
        <v>259</v>
      </c>
      <c r="D402" s="111" t="s">
        <v>10</v>
      </c>
      <c r="E402" s="292">
        <v>1860.3610000000001</v>
      </c>
      <c r="F402" s="292">
        <v>1675.135</v>
      </c>
      <c r="G402" s="118">
        <f t="shared" si="6"/>
        <v>0.11057377465099827</v>
      </c>
    </row>
    <row r="403" spans="2:7" x14ac:dyDescent="0.3">
      <c r="B403" s="109">
        <v>210038</v>
      </c>
      <c r="C403" s="291" t="s">
        <v>259</v>
      </c>
      <c r="D403" s="70" t="s">
        <v>11</v>
      </c>
      <c r="E403" s="292">
        <v>42.191749999999999</v>
      </c>
      <c r="F403" s="292">
        <v>52.71331</v>
      </c>
      <c r="G403" s="118">
        <f t="shared" si="6"/>
        <v>-0.19959968364726099</v>
      </c>
    </row>
    <row r="404" spans="2:7" x14ac:dyDescent="0.3">
      <c r="B404" s="109">
        <v>210038</v>
      </c>
      <c r="C404" s="291" t="s">
        <v>259</v>
      </c>
      <c r="D404" s="70" t="s">
        <v>12</v>
      </c>
      <c r="E404" s="297">
        <v>43.07976</v>
      </c>
      <c r="F404" s="297">
        <v>37.70711</v>
      </c>
      <c r="G404" s="118">
        <f t="shared" si="6"/>
        <v>0.14248373847796869</v>
      </c>
    </row>
    <row r="405" spans="2:7" x14ac:dyDescent="0.3">
      <c r="B405" s="109">
        <v>210038</v>
      </c>
      <c r="C405" s="291" t="s">
        <v>259</v>
      </c>
      <c r="D405" s="111" t="s">
        <v>13</v>
      </c>
      <c r="E405" s="292">
        <v>1817.61</v>
      </c>
      <c r="F405" s="292">
        <v>1987.6669999999999</v>
      </c>
      <c r="G405" s="118">
        <f t="shared" si="6"/>
        <v>-8.5556081577044862E-2</v>
      </c>
    </row>
    <row r="406" spans="2:7" x14ac:dyDescent="0.3">
      <c r="B406" s="109">
        <v>210038</v>
      </c>
      <c r="C406" s="291" t="s">
        <v>259</v>
      </c>
      <c r="D406" s="70" t="s">
        <v>295</v>
      </c>
      <c r="E406" s="292">
        <v>117.7512</v>
      </c>
      <c r="F406" s="292">
        <v>45.682949999999998</v>
      </c>
      <c r="G406" s="118">
        <f t="shared" si="6"/>
        <v>1.5775743466654411</v>
      </c>
    </row>
    <row r="407" spans="2:7" x14ac:dyDescent="0.3">
      <c r="B407" s="109">
        <v>210038</v>
      </c>
      <c r="C407" s="291" t="s">
        <v>259</v>
      </c>
      <c r="D407" s="111" t="s">
        <v>296</v>
      </c>
      <c r="E407" s="292">
        <v>4660.4269999999997</v>
      </c>
      <c r="F407" s="292">
        <v>4640.9369999999999</v>
      </c>
      <c r="G407" s="119">
        <f t="shared" si="6"/>
        <v>4.1995829721455102E-3</v>
      </c>
    </row>
    <row r="408" spans="2:7" x14ac:dyDescent="0.3">
      <c r="B408" s="109">
        <v>210038</v>
      </c>
      <c r="C408" s="291" t="s">
        <v>259</v>
      </c>
      <c r="D408" s="111" t="s">
        <v>15</v>
      </c>
      <c r="E408" s="292">
        <v>3810.4609999999998</v>
      </c>
      <c r="F408" s="292">
        <v>4696.7309999999998</v>
      </c>
      <c r="G408" s="118">
        <f t="shared" si="6"/>
        <v>-0.18869933151376994</v>
      </c>
    </row>
    <row r="409" spans="2:7" x14ac:dyDescent="0.3">
      <c r="B409" s="109">
        <v>210038</v>
      </c>
      <c r="C409" s="291" t="s">
        <v>259</v>
      </c>
      <c r="D409" s="111" t="s">
        <v>217</v>
      </c>
      <c r="E409" s="292">
        <v>3667.2660000000001</v>
      </c>
      <c r="F409" s="292">
        <v>4656.0649999999996</v>
      </c>
      <c r="G409" s="118">
        <f t="shared" si="6"/>
        <v>-0.21236795448517143</v>
      </c>
    </row>
    <row r="410" spans="2:7" ht="16.2" thickBot="1" x14ac:dyDescent="0.35">
      <c r="B410" s="113">
        <v>210038</v>
      </c>
      <c r="C410" s="196" t="s">
        <v>259</v>
      </c>
      <c r="D410" s="114" t="s">
        <v>119</v>
      </c>
      <c r="E410" s="290">
        <v>3605.9769999999999</v>
      </c>
      <c r="F410" s="290">
        <v>4696.1940000000004</v>
      </c>
      <c r="G410" s="120">
        <f t="shared" si="6"/>
        <v>-0.23214905517105988</v>
      </c>
    </row>
    <row r="411" spans="2:7" x14ac:dyDescent="0.3">
      <c r="B411" s="106">
        <v>210039</v>
      </c>
      <c r="C411" s="288" t="s">
        <v>260</v>
      </c>
      <c r="D411" s="107" t="s">
        <v>294</v>
      </c>
      <c r="E411" s="289">
        <v>75.815579999999997</v>
      </c>
      <c r="F411" s="289">
        <v>96.914959999999994</v>
      </c>
      <c r="G411" s="117">
        <f t="shared" si="6"/>
        <v>-0.21771024824237661</v>
      </c>
    </row>
    <row r="412" spans="2:7" x14ac:dyDescent="0.3">
      <c r="B412" s="109">
        <v>210039</v>
      </c>
      <c r="C412" s="291" t="s">
        <v>260</v>
      </c>
      <c r="D412" s="70" t="s">
        <v>6</v>
      </c>
      <c r="E412" s="297">
        <v>10.86345</v>
      </c>
      <c r="F412" s="297">
        <v>10.645020000000001</v>
      </c>
      <c r="G412" s="118">
        <f t="shared" si="6"/>
        <v>2.0519454167300832E-2</v>
      </c>
    </row>
    <row r="413" spans="2:7" x14ac:dyDescent="0.3">
      <c r="B413" s="109">
        <v>210039</v>
      </c>
      <c r="C413" s="291" t="s">
        <v>260</v>
      </c>
      <c r="D413" s="111" t="s">
        <v>7</v>
      </c>
      <c r="E413" s="292">
        <v>823.6191</v>
      </c>
      <c r="F413" s="292">
        <v>1031.662</v>
      </c>
      <c r="G413" s="118">
        <f t="shared" si="6"/>
        <v>-0.20165800426884006</v>
      </c>
    </row>
    <row r="414" spans="2:7" x14ac:dyDescent="0.3">
      <c r="B414" s="109">
        <v>210039</v>
      </c>
      <c r="C414" s="291" t="s">
        <v>260</v>
      </c>
      <c r="D414" s="70" t="s">
        <v>8</v>
      </c>
      <c r="E414" s="292">
        <v>74.152810000000002</v>
      </c>
      <c r="F414" s="292">
        <v>102.0716</v>
      </c>
      <c r="G414" s="118">
        <f t="shared" si="6"/>
        <v>-0.2735216259958696</v>
      </c>
    </row>
    <row r="415" spans="2:7" x14ac:dyDescent="0.3">
      <c r="B415" s="109">
        <v>210039</v>
      </c>
      <c r="C415" s="291" t="s">
        <v>260</v>
      </c>
      <c r="D415" s="70" t="s">
        <v>9</v>
      </c>
      <c r="E415" s="297">
        <v>14.563029999999999</v>
      </c>
      <c r="F415" s="297">
        <v>15.79682</v>
      </c>
      <c r="G415" s="118">
        <f t="shared" si="6"/>
        <v>-7.8103694287837699E-2</v>
      </c>
    </row>
    <row r="416" spans="2:7" x14ac:dyDescent="0.3">
      <c r="B416" s="109">
        <v>210039</v>
      </c>
      <c r="C416" s="291" t="s">
        <v>260</v>
      </c>
      <c r="D416" s="111" t="s">
        <v>10</v>
      </c>
      <c r="E416" s="292">
        <v>1079.8900000000001</v>
      </c>
      <c r="F416" s="292">
        <v>1612.4069999999999</v>
      </c>
      <c r="G416" s="118">
        <f t="shared" si="6"/>
        <v>-0.33026214845259283</v>
      </c>
    </row>
    <row r="417" spans="2:7" x14ac:dyDescent="0.3">
      <c r="B417" s="109">
        <v>210039</v>
      </c>
      <c r="C417" s="291" t="s">
        <v>260</v>
      </c>
      <c r="D417" s="70" t="s">
        <v>11</v>
      </c>
      <c r="E417" s="292">
        <v>42.606740000000002</v>
      </c>
      <c r="F417" s="292">
        <v>52.822800000000001</v>
      </c>
      <c r="G417" s="118">
        <f t="shared" si="6"/>
        <v>-0.19340247014546741</v>
      </c>
    </row>
    <row r="418" spans="2:7" x14ac:dyDescent="0.3">
      <c r="B418" s="109">
        <v>210039</v>
      </c>
      <c r="C418" s="291" t="s">
        <v>260</v>
      </c>
      <c r="D418" s="70" t="s">
        <v>12</v>
      </c>
      <c r="E418" s="297">
        <v>47.97589</v>
      </c>
      <c r="F418" s="297">
        <v>37.36636</v>
      </c>
      <c r="G418" s="118">
        <f t="shared" si="6"/>
        <v>0.28393266028588271</v>
      </c>
    </row>
    <row r="419" spans="2:7" x14ac:dyDescent="0.3">
      <c r="B419" s="109">
        <v>210039</v>
      </c>
      <c r="C419" s="291" t="s">
        <v>260</v>
      </c>
      <c r="D419" s="111" t="s">
        <v>13</v>
      </c>
      <c r="E419" s="292">
        <v>2044.097</v>
      </c>
      <c r="F419" s="292">
        <v>1973.796</v>
      </c>
      <c r="G419" s="118">
        <f t="shared" si="6"/>
        <v>3.5617155977618831E-2</v>
      </c>
    </row>
    <row r="420" spans="2:7" x14ac:dyDescent="0.3">
      <c r="B420" s="109">
        <v>210039</v>
      </c>
      <c r="C420" s="291" t="s">
        <v>260</v>
      </c>
      <c r="D420" s="70" t="s">
        <v>295</v>
      </c>
      <c r="E420" s="292">
        <v>41.331620000000001</v>
      </c>
      <c r="F420" s="292">
        <v>51.50938</v>
      </c>
      <c r="G420" s="118">
        <f t="shared" si="6"/>
        <v>-0.19759041945369948</v>
      </c>
    </row>
    <row r="421" spans="2:7" x14ac:dyDescent="0.3">
      <c r="B421" s="109">
        <v>210039</v>
      </c>
      <c r="C421" s="291" t="s">
        <v>260</v>
      </c>
      <c r="D421" s="111" t="s">
        <v>296</v>
      </c>
      <c r="E421" s="292">
        <v>3947.605</v>
      </c>
      <c r="F421" s="292">
        <v>4617.8649999999998</v>
      </c>
      <c r="G421" s="119">
        <f t="shared" si="6"/>
        <v>-0.1451449966597117</v>
      </c>
    </row>
    <row r="422" spans="2:7" x14ac:dyDescent="0.3">
      <c r="B422" s="109">
        <v>210039</v>
      </c>
      <c r="C422" s="291" t="s">
        <v>260</v>
      </c>
      <c r="D422" s="111" t="s">
        <v>15</v>
      </c>
      <c r="E422" s="292">
        <v>3943.4160000000002</v>
      </c>
      <c r="F422" s="292">
        <v>4705.1559999999999</v>
      </c>
      <c r="G422" s="118">
        <f t="shared" si="6"/>
        <v>-0.16189473845288016</v>
      </c>
    </row>
    <row r="423" spans="2:7" x14ac:dyDescent="0.3">
      <c r="B423" s="109">
        <v>210039</v>
      </c>
      <c r="C423" s="291" t="s">
        <v>260</v>
      </c>
      <c r="D423" s="111" t="s">
        <v>217</v>
      </c>
      <c r="E423" s="292">
        <v>3800.3539999999998</v>
      </c>
      <c r="F423" s="292">
        <v>4627.29</v>
      </c>
      <c r="G423" s="118">
        <f t="shared" si="6"/>
        <v>-0.17870848812155715</v>
      </c>
    </row>
    <row r="424" spans="2:7" ht="16.2" thickBot="1" x14ac:dyDescent="0.35">
      <c r="B424" s="113">
        <v>210039</v>
      </c>
      <c r="C424" s="196" t="s">
        <v>260</v>
      </c>
      <c r="D424" s="114" t="s">
        <v>119</v>
      </c>
      <c r="E424" s="290">
        <v>3364.2829999999999</v>
      </c>
      <c r="F424" s="290">
        <v>4594.2060000000001</v>
      </c>
      <c r="G424" s="120">
        <f t="shared" si="6"/>
        <v>-0.26771176564568511</v>
      </c>
    </row>
    <row r="425" spans="2:7" x14ac:dyDescent="0.3">
      <c r="B425" s="106">
        <v>210040</v>
      </c>
      <c r="C425" s="288" t="s">
        <v>261</v>
      </c>
      <c r="D425" s="107" t="s">
        <v>294</v>
      </c>
      <c r="E425" s="289">
        <v>63.546349999999997</v>
      </c>
      <c r="F425" s="289">
        <v>90.42971</v>
      </c>
      <c r="G425" s="117">
        <f t="shared" si="6"/>
        <v>-0.29728459817022523</v>
      </c>
    </row>
    <row r="426" spans="2:7" x14ac:dyDescent="0.3">
      <c r="B426" s="109">
        <v>210040</v>
      </c>
      <c r="C426" s="291" t="s">
        <v>261</v>
      </c>
      <c r="D426" s="70" t="s">
        <v>6</v>
      </c>
      <c r="E426" s="297">
        <v>12.79631</v>
      </c>
      <c r="F426" s="297">
        <v>10.816520000000001</v>
      </c>
      <c r="G426" s="118">
        <f t="shared" si="6"/>
        <v>0.18303391478959963</v>
      </c>
    </row>
    <row r="427" spans="2:7" x14ac:dyDescent="0.3">
      <c r="B427" s="109">
        <v>210040</v>
      </c>
      <c r="C427" s="291" t="s">
        <v>261</v>
      </c>
      <c r="D427" s="111" t="s">
        <v>7</v>
      </c>
      <c r="E427" s="292">
        <v>813.15859999999998</v>
      </c>
      <c r="F427" s="292">
        <v>978.13499999999999</v>
      </c>
      <c r="G427" s="118">
        <f t="shared" si="6"/>
        <v>-0.16866424368824351</v>
      </c>
    </row>
    <row r="428" spans="2:7" x14ac:dyDescent="0.3">
      <c r="B428" s="109">
        <v>210040</v>
      </c>
      <c r="C428" s="291" t="s">
        <v>261</v>
      </c>
      <c r="D428" s="70" t="s">
        <v>8</v>
      </c>
      <c r="E428" s="292">
        <v>87.13073</v>
      </c>
      <c r="F428" s="292">
        <v>101.8661</v>
      </c>
      <c r="G428" s="118">
        <f t="shared" si="6"/>
        <v>-0.14465430599581219</v>
      </c>
    </row>
    <row r="429" spans="2:7" x14ac:dyDescent="0.3">
      <c r="B429" s="109">
        <v>210040</v>
      </c>
      <c r="C429" s="291" t="s">
        <v>261</v>
      </c>
      <c r="D429" s="70" t="s">
        <v>9</v>
      </c>
      <c r="E429" s="297">
        <v>17.910630000000001</v>
      </c>
      <c r="F429" s="297">
        <v>16.444479999999999</v>
      </c>
      <c r="G429" s="118">
        <f t="shared" si="6"/>
        <v>8.9157577497129825E-2</v>
      </c>
    </row>
    <row r="430" spans="2:7" x14ac:dyDescent="0.3">
      <c r="B430" s="109">
        <v>210040</v>
      </c>
      <c r="C430" s="291" t="s">
        <v>261</v>
      </c>
      <c r="D430" s="111" t="s">
        <v>10</v>
      </c>
      <c r="E430" s="292">
        <v>1560.566</v>
      </c>
      <c r="F430" s="292">
        <v>1675.135</v>
      </c>
      <c r="G430" s="118">
        <f t="shared" si="6"/>
        <v>-6.8393890641649802E-2</v>
      </c>
    </row>
    <row r="431" spans="2:7" x14ac:dyDescent="0.3">
      <c r="B431" s="109">
        <v>210040</v>
      </c>
      <c r="C431" s="291" t="s">
        <v>261</v>
      </c>
      <c r="D431" s="70" t="s">
        <v>11</v>
      </c>
      <c r="E431" s="292">
        <v>41.542270000000002</v>
      </c>
      <c r="F431" s="292">
        <v>52.71331</v>
      </c>
      <c r="G431" s="118">
        <f t="shared" si="6"/>
        <v>-0.21192067050997176</v>
      </c>
    </row>
    <row r="432" spans="2:7" x14ac:dyDescent="0.3">
      <c r="B432" s="109">
        <v>210040</v>
      </c>
      <c r="C432" s="291" t="s">
        <v>261</v>
      </c>
      <c r="D432" s="70" t="s">
        <v>12</v>
      </c>
      <c r="E432" s="297">
        <v>48.774529999999999</v>
      </c>
      <c r="F432" s="297">
        <v>37.70711</v>
      </c>
      <c r="G432" s="118">
        <f t="shared" si="6"/>
        <v>0.29351016293744059</v>
      </c>
    </row>
    <row r="433" spans="2:7" x14ac:dyDescent="0.3">
      <c r="B433" s="109">
        <v>210040</v>
      </c>
      <c r="C433" s="291" t="s">
        <v>261</v>
      </c>
      <c r="D433" s="111" t="s">
        <v>13</v>
      </c>
      <c r="E433" s="292">
        <v>2026.204</v>
      </c>
      <c r="F433" s="292">
        <v>1987.6669999999999</v>
      </c>
      <c r="G433" s="118">
        <f t="shared" si="6"/>
        <v>1.9388056450099667E-2</v>
      </c>
    </row>
    <row r="434" spans="2:7" x14ac:dyDescent="0.3">
      <c r="B434" s="109">
        <v>210040</v>
      </c>
      <c r="C434" s="291" t="s">
        <v>261</v>
      </c>
      <c r="D434" s="70" t="s">
        <v>295</v>
      </c>
      <c r="E434" s="292">
        <v>65.04683</v>
      </c>
      <c r="F434" s="292">
        <v>45.682949999999998</v>
      </c>
      <c r="G434" s="118">
        <f t="shared" si="6"/>
        <v>0.42387542836003367</v>
      </c>
    </row>
    <row r="435" spans="2:7" x14ac:dyDescent="0.3">
      <c r="B435" s="109">
        <v>210040</v>
      </c>
      <c r="C435" s="291" t="s">
        <v>261</v>
      </c>
      <c r="D435" s="111" t="s">
        <v>296</v>
      </c>
      <c r="E435" s="292">
        <v>4399.9290000000001</v>
      </c>
      <c r="F435" s="292">
        <v>4640.9369999999999</v>
      </c>
      <c r="G435" s="119">
        <f t="shared" si="6"/>
        <v>-5.1930892403839968E-2</v>
      </c>
    </row>
    <row r="436" spans="2:7" x14ac:dyDescent="0.3">
      <c r="B436" s="109">
        <v>210040</v>
      </c>
      <c r="C436" s="291" t="s">
        <v>261</v>
      </c>
      <c r="D436" s="111" t="s">
        <v>15</v>
      </c>
      <c r="E436" s="292">
        <v>3961.3580000000002</v>
      </c>
      <c r="F436" s="292">
        <v>4696.7309999999998</v>
      </c>
      <c r="G436" s="118">
        <f t="shared" si="6"/>
        <v>-0.1565712407204074</v>
      </c>
    </row>
    <row r="437" spans="2:7" x14ac:dyDescent="0.3">
      <c r="B437" s="109">
        <v>210040</v>
      </c>
      <c r="C437" s="291" t="s">
        <v>261</v>
      </c>
      <c r="D437" s="111" t="s">
        <v>217</v>
      </c>
      <c r="E437" s="292">
        <v>3840.8980000000001</v>
      </c>
      <c r="F437" s="292">
        <v>4656.0649999999996</v>
      </c>
      <c r="G437" s="118">
        <f t="shared" si="6"/>
        <v>-0.17507637887357663</v>
      </c>
    </row>
    <row r="438" spans="2:7" ht="16.2" thickBot="1" x14ac:dyDescent="0.35">
      <c r="B438" s="113">
        <v>210040</v>
      </c>
      <c r="C438" s="196" t="s">
        <v>261</v>
      </c>
      <c r="D438" s="114" t="s">
        <v>119</v>
      </c>
      <c r="E438" s="290">
        <v>3930.549</v>
      </c>
      <c r="F438" s="290">
        <v>4696.1940000000004</v>
      </c>
      <c r="G438" s="120">
        <f t="shared" si="6"/>
        <v>-0.16303521532543175</v>
      </c>
    </row>
    <row r="439" spans="2:7" x14ac:dyDescent="0.3">
      <c r="B439" s="106">
        <v>210043</v>
      </c>
      <c r="C439" s="288" t="s">
        <v>262</v>
      </c>
      <c r="D439" s="107" t="s">
        <v>294</v>
      </c>
      <c r="E439" s="289">
        <v>64.308660000000003</v>
      </c>
      <c r="F439" s="289">
        <v>90.42971</v>
      </c>
      <c r="G439" s="117">
        <f t="shared" si="6"/>
        <v>-0.28885473590482591</v>
      </c>
    </row>
    <row r="440" spans="2:7" x14ac:dyDescent="0.3">
      <c r="B440" s="109">
        <v>210043</v>
      </c>
      <c r="C440" s="291" t="s">
        <v>262</v>
      </c>
      <c r="D440" s="70" t="s">
        <v>6</v>
      </c>
      <c r="E440" s="297">
        <v>12.859959999999999</v>
      </c>
      <c r="F440" s="297">
        <v>10.816520000000001</v>
      </c>
      <c r="G440" s="118">
        <f t="shared" si="6"/>
        <v>0.18891843217596782</v>
      </c>
    </row>
    <row r="441" spans="2:7" x14ac:dyDescent="0.3">
      <c r="B441" s="109">
        <v>210043</v>
      </c>
      <c r="C441" s="291" t="s">
        <v>262</v>
      </c>
      <c r="D441" s="111" t="s">
        <v>7</v>
      </c>
      <c r="E441" s="292">
        <v>827.00699999999995</v>
      </c>
      <c r="F441" s="292">
        <v>978.13499999999999</v>
      </c>
      <c r="G441" s="118">
        <f t="shared" si="6"/>
        <v>-0.15450627980800202</v>
      </c>
    </row>
    <row r="442" spans="2:7" x14ac:dyDescent="0.3">
      <c r="B442" s="109">
        <v>210043</v>
      </c>
      <c r="C442" s="291" t="s">
        <v>262</v>
      </c>
      <c r="D442" s="70" t="s">
        <v>8</v>
      </c>
      <c r="E442" s="292">
        <v>71.756439999999998</v>
      </c>
      <c r="F442" s="292">
        <v>101.8661</v>
      </c>
      <c r="G442" s="118">
        <f t="shared" si="6"/>
        <v>-0.29558076730138882</v>
      </c>
    </row>
    <row r="443" spans="2:7" x14ac:dyDescent="0.3">
      <c r="B443" s="109">
        <v>210043</v>
      </c>
      <c r="C443" s="291" t="s">
        <v>262</v>
      </c>
      <c r="D443" s="70" t="s">
        <v>9</v>
      </c>
      <c r="E443" s="297">
        <v>15.61931</v>
      </c>
      <c r="F443" s="297">
        <v>16.444479999999999</v>
      </c>
      <c r="G443" s="118">
        <f t="shared" si="6"/>
        <v>-5.0179148261300988E-2</v>
      </c>
    </row>
    <row r="444" spans="2:7" x14ac:dyDescent="0.3">
      <c r="B444" s="109">
        <v>210043</v>
      </c>
      <c r="C444" s="291" t="s">
        <v>262</v>
      </c>
      <c r="D444" s="111" t="s">
        <v>10</v>
      </c>
      <c r="E444" s="292">
        <v>1120.7860000000001</v>
      </c>
      <c r="F444" s="292">
        <v>1675.135</v>
      </c>
      <c r="G444" s="118">
        <f t="shared" si="6"/>
        <v>-0.33092795506033834</v>
      </c>
    </row>
    <row r="445" spans="2:7" x14ac:dyDescent="0.3">
      <c r="B445" s="109">
        <v>210043</v>
      </c>
      <c r="C445" s="291" t="s">
        <v>262</v>
      </c>
      <c r="D445" s="70" t="s">
        <v>11</v>
      </c>
      <c r="E445" s="292">
        <v>41.130360000000003</v>
      </c>
      <c r="F445" s="292">
        <v>52.71331</v>
      </c>
      <c r="G445" s="118">
        <f t="shared" si="6"/>
        <v>-0.21973482598607441</v>
      </c>
    </row>
    <row r="446" spans="2:7" x14ac:dyDescent="0.3">
      <c r="B446" s="109">
        <v>210043</v>
      </c>
      <c r="C446" s="291" t="s">
        <v>262</v>
      </c>
      <c r="D446" s="70" t="s">
        <v>12</v>
      </c>
      <c r="E446" s="297">
        <v>52.77281</v>
      </c>
      <c r="F446" s="297">
        <v>37.70711</v>
      </c>
      <c r="G446" s="118">
        <f t="shared" si="6"/>
        <v>0.39954533773603962</v>
      </c>
    </row>
    <row r="447" spans="2:7" x14ac:dyDescent="0.3">
      <c r="B447" s="109">
        <v>210043</v>
      </c>
      <c r="C447" s="291" t="s">
        <v>262</v>
      </c>
      <c r="D447" s="111" t="s">
        <v>13</v>
      </c>
      <c r="E447" s="292">
        <v>2170.5650000000001</v>
      </c>
      <c r="F447" s="292">
        <v>1987.6669999999999</v>
      </c>
      <c r="G447" s="118">
        <f t="shared" si="6"/>
        <v>9.2016419249300929E-2</v>
      </c>
    </row>
    <row r="448" spans="2:7" x14ac:dyDescent="0.3">
      <c r="B448" s="109">
        <v>210043</v>
      </c>
      <c r="C448" s="291" t="s">
        <v>262</v>
      </c>
      <c r="D448" s="70" t="s">
        <v>295</v>
      </c>
      <c r="E448" s="292">
        <v>60.913330000000002</v>
      </c>
      <c r="F448" s="292">
        <v>45.682949999999998</v>
      </c>
      <c r="G448" s="118">
        <f t="shared" si="6"/>
        <v>0.33339309304674947</v>
      </c>
    </row>
    <row r="449" spans="2:7" x14ac:dyDescent="0.3">
      <c r="B449" s="109">
        <v>210043</v>
      </c>
      <c r="C449" s="291" t="s">
        <v>262</v>
      </c>
      <c r="D449" s="111" t="s">
        <v>296</v>
      </c>
      <c r="E449" s="292">
        <v>4118.357</v>
      </c>
      <c r="F449" s="292">
        <v>4640.9369999999999</v>
      </c>
      <c r="G449" s="119">
        <f t="shared" si="6"/>
        <v>-0.11260226113821414</v>
      </c>
    </row>
    <row r="450" spans="2:7" x14ac:dyDescent="0.3">
      <c r="B450" s="109">
        <v>210043</v>
      </c>
      <c r="C450" s="291" t="s">
        <v>262</v>
      </c>
      <c r="D450" s="111" t="s">
        <v>15</v>
      </c>
      <c r="E450" s="292">
        <v>3880.6729999999998</v>
      </c>
      <c r="F450" s="292">
        <v>4696.7309999999998</v>
      </c>
      <c r="G450" s="118">
        <f t="shared" si="6"/>
        <v>-0.17375021051876294</v>
      </c>
    </row>
    <row r="451" spans="2:7" x14ac:dyDescent="0.3">
      <c r="B451" s="109">
        <v>210043</v>
      </c>
      <c r="C451" s="291" t="s">
        <v>262</v>
      </c>
      <c r="D451" s="111" t="s">
        <v>217</v>
      </c>
      <c r="E451" s="292">
        <v>3754.9450000000002</v>
      </c>
      <c r="F451" s="292">
        <v>4656.0649999999996</v>
      </c>
      <c r="G451" s="118">
        <f t="shared" si="6"/>
        <v>-0.19353681703326731</v>
      </c>
    </row>
    <row r="452" spans="2:7" ht="16.2" thickBot="1" x14ac:dyDescent="0.35">
      <c r="B452" s="113">
        <v>210043</v>
      </c>
      <c r="C452" s="196" t="s">
        <v>262</v>
      </c>
      <c r="D452" s="114" t="s">
        <v>119</v>
      </c>
      <c r="E452" s="290">
        <v>3556.2730000000001</v>
      </c>
      <c r="F452" s="290">
        <v>4696.1940000000004</v>
      </c>
      <c r="G452" s="120">
        <f t="shared" si="6"/>
        <v>-0.24273294501888132</v>
      </c>
    </row>
    <row r="453" spans="2:7" x14ac:dyDescent="0.3">
      <c r="B453" s="106">
        <v>210044</v>
      </c>
      <c r="C453" s="288" t="s">
        <v>263</v>
      </c>
      <c r="D453" s="107" t="s">
        <v>294</v>
      </c>
      <c r="E453" s="289">
        <v>65.904719999999998</v>
      </c>
      <c r="F453" s="289">
        <v>90.42971</v>
      </c>
      <c r="G453" s="117">
        <f t="shared" si="6"/>
        <v>-0.27120500552307425</v>
      </c>
    </row>
    <row r="454" spans="2:7" x14ac:dyDescent="0.3">
      <c r="B454" s="109">
        <v>210044</v>
      </c>
      <c r="C454" s="291" t="s">
        <v>263</v>
      </c>
      <c r="D454" s="70" t="s">
        <v>6</v>
      </c>
      <c r="E454" s="297">
        <v>11.31995</v>
      </c>
      <c r="F454" s="297">
        <v>10.816520000000001</v>
      </c>
      <c r="G454" s="118">
        <f t="shared" ref="G454:G517" si="7">E454/F454-1</f>
        <v>4.6542695802346712E-2</v>
      </c>
    </row>
    <row r="455" spans="2:7" x14ac:dyDescent="0.3">
      <c r="B455" s="109">
        <v>210044</v>
      </c>
      <c r="C455" s="291" t="s">
        <v>263</v>
      </c>
      <c r="D455" s="111" t="s">
        <v>7</v>
      </c>
      <c r="E455" s="292">
        <v>746.03790000000004</v>
      </c>
      <c r="F455" s="292">
        <v>978.13499999999999</v>
      </c>
      <c r="G455" s="118">
        <f t="shared" si="7"/>
        <v>-0.23728534404760071</v>
      </c>
    </row>
    <row r="456" spans="2:7" x14ac:dyDescent="0.3">
      <c r="B456" s="109">
        <v>210044</v>
      </c>
      <c r="C456" s="291" t="s">
        <v>263</v>
      </c>
      <c r="D456" s="70" t="s">
        <v>8</v>
      </c>
      <c r="E456" s="292">
        <v>76.111509999999996</v>
      </c>
      <c r="F456" s="292">
        <v>101.8661</v>
      </c>
      <c r="G456" s="118">
        <f t="shared" si="7"/>
        <v>-0.25282787895089742</v>
      </c>
    </row>
    <row r="457" spans="2:7" x14ac:dyDescent="0.3">
      <c r="B457" s="109">
        <v>210044</v>
      </c>
      <c r="C457" s="291" t="s">
        <v>263</v>
      </c>
      <c r="D457" s="70" t="s">
        <v>9</v>
      </c>
      <c r="E457" s="297">
        <v>14.98325</v>
      </c>
      <c r="F457" s="297">
        <v>16.444479999999999</v>
      </c>
      <c r="G457" s="118">
        <f t="shared" si="7"/>
        <v>-8.8858388954834666E-2</v>
      </c>
    </row>
    <row r="458" spans="2:7" x14ac:dyDescent="0.3">
      <c r="B458" s="109">
        <v>210044</v>
      </c>
      <c r="C458" s="291" t="s">
        <v>263</v>
      </c>
      <c r="D458" s="111" t="s">
        <v>10</v>
      </c>
      <c r="E458" s="292">
        <v>1140.3979999999999</v>
      </c>
      <c r="F458" s="292">
        <v>1675.135</v>
      </c>
      <c r="G458" s="118">
        <f t="shared" si="7"/>
        <v>-0.3192202419506488</v>
      </c>
    </row>
    <row r="459" spans="2:7" x14ac:dyDescent="0.3">
      <c r="B459" s="109">
        <v>210044</v>
      </c>
      <c r="C459" s="291" t="s">
        <v>263</v>
      </c>
      <c r="D459" s="70" t="s">
        <v>11</v>
      </c>
      <c r="E459" s="292">
        <v>41.705469999999998</v>
      </c>
      <c r="F459" s="292">
        <v>52.71331</v>
      </c>
      <c r="G459" s="118">
        <f t="shared" si="7"/>
        <v>-0.20882467824539952</v>
      </c>
    </row>
    <row r="460" spans="2:7" x14ac:dyDescent="0.3">
      <c r="B460" s="109">
        <v>210044</v>
      </c>
      <c r="C460" s="291" t="s">
        <v>263</v>
      </c>
      <c r="D460" s="70" t="s">
        <v>12</v>
      </c>
      <c r="E460" s="297">
        <v>46.850639999999999</v>
      </c>
      <c r="F460" s="297">
        <v>37.70711</v>
      </c>
      <c r="G460" s="118">
        <f t="shared" si="7"/>
        <v>0.24248822039132678</v>
      </c>
    </row>
    <row r="461" spans="2:7" x14ac:dyDescent="0.3">
      <c r="B461" s="109">
        <v>210044</v>
      </c>
      <c r="C461" s="291" t="s">
        <v>263</v>
      </c>
      <c r="D461" s="111" t="s">
        <v>13</v>
      </c>
      <c r="E461" s="292">
        <v>1953.9280000000001</v>
      </c>
      <c r="F461" s="292">
        <v>1987.6669999999999</v>
      </c>
      <c r="G461" s="118">
        <f t="shared" si="7"/>
        <v>-1.6974171226870394E-2</v>
      </c>
    </row>
    <row r="462" spans="2:7" x14ac:dyDescent="0.3">
      <c r="B462" s="109">
        <v>210044</v>
      </c>
      <c r="C462" s="291" t="s">
        <v>263</v>
      </c>
      <c r="D462" s="70" t="s">
        <v>295</v>
      </c>
      <c r="E462" s="292">
        <v>49.351489999999998</v>
      </c>
      <c r="F462" s="292">
        <v>45.682949999999998</v>
      </c>
      <c r="G462" s="118">
        <f t="shared" si="7"/>
        <v>8.030435862832852E-2</v>
      </c>
    </row>
    <row r="463" spans="2:7" x14ac:dyDescent="0.3">
      <c r="B463" s="109">
        <v>210044</v>
      </c>
      <c r="C463" s="291" t="s">
        <v>263</v>
      </c>
      <c r="D463" s="111" t="s">
        <v>296</v>
      </c>
      <c r="E463" s="292">
        <v>3840.364</v>
      </c>
      <c r="F463" s="292">
        <v>4640.9369999999999</v>
      </c>
      <c r="G463" s="119">
        <f t="shared" si="7"/>
        <v>-0.17250244939761084</v>
      </c>
    </row>
    <row r="464" spans="2:7" x14ac:dyDescent="0.3">
      <c r="B464" s="109">
        <v>210044</v>
      </c>
      <c r="C464" s="291" t="s">
        <v>263</v>
      </c>
      <c r="D464" s="111" t="s">
        <v>15</v>
      </c>
      <c r="E464" s="292">
        <v>3969.6590000000001</v>
      </c>
      <c r="F464" s="292">
        <v>4696.7309999999998</v>
      </c>
      <c r="G464" s="118">
        <f t="shared" si="7"/>
        <v>-0.15480384122488589</v>
      </c>
    </row>
    <row r="465" spans="2:7" x14ac:dyDescent="0.3">
      <c r="B465" s="109">
        <v>210044</v>
      </c>
      <c r="C465" s="291" t="s">
        <v>263</v>
      </c>
      <c r="D465" s="111" t="s">
        <v>217</v>
      </c>
      <c r="E465" s="292">
        <v>3903.0940000000001</v>
      </c>
      <c r="F465" s="292">
        <v>4656.0649999999996</v>
      </c>
      <c r="G465" s="118">
        <f t="shared" si="7"/>
        <v>-0.16171831793585345</v>
      </c>
    </row>
    <row r="466" spans="2:7" ht="16.2" thickBot="1" x14ac:dyDescent="0.35">
      <c r="B466" s="113">
        <v>210044</v>
      </c>
      <c r="C466" s="196" t="s">
        <v>263</v>
      </c>
      <c r="D466" s="114" t="s">
        <v>119</v>
      </c>
      <c r="E466" s="290">
        <v>3743.808</v>
      </c>
      <c r="F466" s="290">
        <v>4696.1940000000004</v>
      </c>
      <c r="G466" s="120">
        <f t="shared" si="7"/>
        <v>-0.20279954363043784</v>
      </c>
    </row>
    <row r="467" spans="2:7" x14ac:dyDescent="0.3">
      <c r="B467" s="106">
        <v>210045</v>
      </c>
      <c r="C467" s="288" t="s">
        <v>264</v>
      </c>
      <c r="D467" s="107" t="s">
        <v>294</v>
      </c>
      <c r="E467" s="289">
        <v>58.379330000000003</v>
      </c>
      <c r="F467" s="289">
        <v>87.360129999999998</v>
      </c>
      <c r="G467" s="117">
        <f t="shared" si="7"/>
        <v>-0.33173943308005605</v>
      </c>
    </row>
    <row r="468" spans="2:7" x14ac:dyDescent="0.3">
      <c r="B468" s="109">
        <v>210045</v>
      </c>
      <c r="C468" s="291" t="s">
        <v>264</v>
      </c>
      <c r="D468" s="70" t="s">
        <v>6</v>
      </c>
      <c r="E468" s="297">
        <v>15.40156</v>
      </c>
      <c r="F468" s="297">
        <v>12.123749999999999</v>
      </c>
      <c r="G468" s="118">
        <f t="shared" si="7"/>
        <v>0.27036271780595933</v>
      </c>
    </row>
    <row r="469" spans="2:7" x14ac:dyDescent="0.3">
      <c r="B469" s="109">
        <v>210045</v>
      </c>
      <c r="C469" s="291" t="s">
        <v>264</v>
      </c>
      <c r="D469" s="111" t="s">
        <v>7</v>
      </c>
      <c r="E469" s="292">
        <v>899.13289999999995</v>
      </c>
      <c r="F469" s="292">
        <v>1059.133</v>
      </c>
      <c r="G469" s="118">
        <f t="shared" si="7"/>
        <v>-0.15106705201329773</v>
      </c>
    </row>
    <row r="470" spans="2:7" x14ac:dyDescent="0.3">
      <c r="B470" s="109">
        <v>210045</v>
      </c>
      <c r="C470" s="291" t="s">
        <v>264</v>
      </c>
      <c r="D470" s="70" t="s">
        <v>8</v>
      </c>
      <c r="E470" s="292">
        <v>90.684430000000006</v>
      </c>
      <c r="F470" s="292">
        <v>104.9545</v>
      </c>
      <c r="G470" s="118">
        <f t="shared" si="7"/>
        <v>-0.1359643464548923</v>
      </c>
    </row>
    <row r="471" spans="2:7" x14ac:dyDescent="0.3">
      <c r="B471" s="109">
        <v>210045</v>
      </c>
      <c r="C471" s="291" t="s">
        <v>264</v>
      </c>
      <c r="D471" s="70" t="s">
        <v>9</v>
      </c>
      <c r="E471" s="297">
        <v>20.248719999999999</v>
      </c>
      <c r="F471" s="297">
        <v>17.255320000000001</v>
      </c>
      <c r="G471" s="118">
        <f t="shared" si="7"/>
        <v>0.17347693349065674</v>
      </c>
    </row>
    <row r="472" spans="2:7" x14ac:dyDescent="0.3">
      <c r="B472" s="109">
        <v>210045</v>
      </c>
      <c r="C472" s="291" t="s">
        <v>264</v>
      </c>
      <c r="D472" s="111" t="s">
        <v>10</v>
      </c>
      <c r="E472" s="292">
        <v>1836.2429999999999</v>
      </c>
      <c r="F472" s="292">
        <v>1811.0229999999999</v>
      </c>
      <c r="G472" s="118">
        <f t="shared" si="7"/>
        <v>1.3925830870176625E-2</v>
      </c>
    </row>
    <row r="473" spans="2:7" x14ac:dyDescent="0.3">
      <c r="B473" s="109">
        <v>210045</v>
      </c>
      <c r="C473" s="291" t="s">
        <v>264</v>
      </c>
      <c r="D473" s="70" t="s">
        <v>11</v>
      </c>
      <c r="E473" s="292">
        <v>39.566220000000001</v>
      </c>
      <c r="F473" s="292">
        <v>48.424959999999999</v>
      </c>
      <c r="G473" s="118">
        <f t="shared" si="7"/>
        <v>-0.18293747687143158</v>
      </c>
    </row>
    <row r="474" spans="2:7" x14ac:dyDescent="0.3">
      <c r="B474" s="109">
        <v>210045</v>
      </c>
      <c r="C474" s="291" t="s">
        <v>264</v>
      </c>
      <c r="D474" s="70" t="s">
        <v>12</v>
      </c>
      <c r="E474" s="297">
        <v>46.504339999999999</v>
      </c>
      <c r="F474" s="297">
        <v>36.416820000000001</v>
      </c>
      <c r="G474" s="118">
        <f t="shared" si="7"/>
        <v>0.2770016712057779</v>
      </c>
    </row>
    <row r="475" spans="2:7" x14ac:dyDescent="0.3">
      <c r="B475" s="109">
        <v>210045</v>
      </c>
      <c r="C475" s="291" t="s">
        <v>264</v>
      </c>
      <c r="D475" s="111" t="s">
        <v>13</v>
      </c>
      <c r="E475" s="292">
        <v>1840.001</v>
      </c>
      <c r="F475" s="292">
        <v>1763.4829999999999</v>
      </c>
      <c r="G475" s="118">
        <f t="shared" si="7"/>
        <v>4.3390268009388278E-2</v>
      </c>
    </row>
    <row r="476" spans="2:7" x14ac:dyDescent="0.3">
      <c r="B476" s="109">
        <v>210045</v>
      </c>
      <c r="C476" s="291" t="s">
        <v>264</v>
      </c>
      <c r="D476" s="70" t="s">
        <v>295</v>
      </c>
      <c r="E476" s="292">
        <v>20.416219999999999</v>
      </c>
      <c r="F476" s="292">
        <v>18.672999999999998</v>
      </c>
      <c r="G476" s="118">
        <f t="shared" si="7"/>
        <v>9.3355111658544487E-2</v>
      </c>
    </row>
    <row r="477" spans="2:7" x14ac:dyDescent="0.3">
      <c r="B477" s="109">
        <v>210045</v>
      </c>
      <c r="C477" s="291" t="s">
        <v>264</v>
      </c>
      <c r="D477" s="111" t="s">
        <v>296</v>
      </c>
      <c r="E477" s="292">
        <v>4575.3770000000004</v>
      </c>
      <c r="F477" s="292">
        <v>4633.6390000000001</v>
      </c>
      <c r="G477" s="119">
        <f t="shared" si="7"/>
        <v>-1.2573702871544357E-2</v>
      </c>
    </row>
    <row r="478" spans="2:7" x14ac:dyDescent="0.3">
      <c r="B478" s="109">
        <v>210045</v>
      </c>
      <c r="C478" s="291" t="s">
        <v>264</v>
      </c>
      <c r="D478" s="111" t="s">
        <v>15</v>
      </c>
      <c r="E478" s="292">
        <v>3763.181</v>
      </c>
      <c r="F478" s="292">
        <v>4488.6040000000003</v>
      </c>
      <c r="G478" s="118">
        <f t="shared" si="7"/>
        <v>-0.16161439057666926</v>
      </c>
    </row>
    <row r="479" spans="2:7" x14ac:dyDescent="0.3">
      <c r="B479" s="109">
        <v>210045</v>
      </c>
      <c r="C479" s="291" t="s">
        <v>264</v>
      </c>
      <c r="D479" s="111" t="s">
        <v>217</v>
      </c>
      <c r="E479" s="292">
        <v>3599.252</v>
      </c>
      <c r="F479" s="292">
        <v>4495.1750000000002</v>
      </c>
      <c r="G479" s="118">
        <f t="shared" si="7"/>
        <v>-0.19930770214730242</v>
      </c>
    </row>
    <row r="480" spans="2:7" ht="16.2" thickBot="1" x14ac:dyDescent="0.35">
      <c r="B480" s="113">
        <v>210045</v>
      </c>
      <c r="C480" s="196" t="s">
        <v>264</v>
      </c>
      <c r="D480" s="114" t="s">
        <v>119</v>
      </c>
      <c r="E480" s="290">
        <v>3937.7719999999999</v>
      </c>
      <c r="F480" s="290">
        <v>4871.6059999999998</v>
      </c>
      <c r="G480" s="120">
        <f t="shared" si="7"/>
        <v>-0.19168914727504649</v>
      </c>
    </row>
    <row r="481" spans="2:7" x14ac:dyDescent="0.3">
      <c r="B481" s="106">
        <v>210048</v>
      </c>
      <c r="C481" s="288" t="s">
        <v>265</v>
      </c>
      <c r="D481" s="107" t="s">
        <v>294</v>
      </c>
      <c r="E481" s="289">
        <v>67.939340000000001</v>
      </c>
      <c r="F481" s="289">
        <v>90.437610000000006</v>
      </c>
      <c r="G481" s="117">
        <f t="shared" si="7"/>
        <v>-0.24877116942829436</v>
      </c>
    </row>
    <row r="482" spans="2:7" x14ac:dyDescent="0.3">
      <c r="B482" s="109">
        <v>210048</v>
      </c>
      <c r="C482" s="291" t="s">
        <v>265</v>
      </c>
      <c r="D482" s="70" t="s">
        <v>6</v>
      </c>
      <c r="E482" s="297">
        <v>9.5263650000000002</v>
      </c>
      <c r="F482" s="297">
        <v>10.81631</v>
      </c>
      <c r="G482" s="118">
        <f t="shared" si="7"/>
        <v>-0.11925924830186996</v>
      </c>
    </row>
    <row r="483" spans="2:7" x14ac:dyDescent="0.3">
      <c r="B483" s="109">
        <v>210048</v>
      </c>
      <c r="C483" s="291" t="s">
        <v>265</v>
      </c>
      <c r="D483" s="111" t="s">
        <v>7</v>
      </c>
      <c r="E483" s="292">
        <v>647.21500000000003</v>
      </c>
      <c r="F483" s="292">
        <v>978.20129999999995</v>
      </c>
      <c r="G483" s="118">
        <f t="shared" si="7"/>
        <v>-0.33836215511060963</v>
      </c>
    </row>
    <row r="484" spans="2:7" x14ac:dyDescent="0.3">
      <c r="B484" s="109">
        <v>210048</v>
      </c>
      <c r="C484" s="291" t="s">
        <v>265</v>
      </c>
      <c r="D484" s="70" t="s">
        <v>8</v>
      </c>
      <c r="E484" s="292">
        <v>68.132729999999995</v>
      </c>
      <c r="F484" s="292">
        <v>101.8664</v>
      </c>
      <c r="G484" s="118">
        <f t="shared" si="7"/>
        <v>-0.33115600433508996</v>
      </c>
    </row>
    <row r="485" spans="2:7" x14ac:dyDescent="0.3">
      <c r="B485" s="109">
        <v>210048</v>
      </c>
      <c r="C485" s="291" t="s">
        <v>265</v>
      </c>
      <c r="D485" s="70" t="s">
        <v>9</v>
      </c>
      <c r="E485" s="297">
        <v>13.63036</v>
      </c>
      <c r="F485" s="297">
        <v>16.443680000000001</v>
      </c>
      <c r="G485" s="118">
        <f t="shared" si="7"/>
        <v>-0.17108822356066289</v>
      </c>
    </row>
    <row r="486" spans="2:7" x14ac:dyDescent="0.3">
      <c r="B486" s="109">
        <v>210048</v>
      </c>
      <c r="C486" s="291" t="s">
        <v>265</v>
      </c>
      <c r="D486" s="111" t="s">
        <v>10</v>
      </c>
      <c r="E486" s="292">
        <v>928.67370000000005</v>
      </c>
      <c r="F486" s="292">
        <v>1675.058</v>
      </c>
      <c r="G486" s="118">
        <f t="shared" si="7"/>
        <v>-0.4455871378782108</v>
      </c>
    </row>
    <row r="487" spans="2:7" x14ac:dyDescent="0.3">
      <c r="B487" s="109">
        <v>210048</v>
      </c>
      <c r="C487" s="291" t="s">
        <v>265</v>
      </c>
      <c r="D487" s="70" t="s">
        <v>11</v>
      </c>
      <c r="E487" s="292">
        <v>41.640790000000003</v>
      </c>
      <c r="F487" s="292">
        <v>52.713450000000002</v>
      </c>
      <c r="G487" s="118">
        <f t="shared" si="7"/>
        <v>-0.2100537908256811</v>
      </c>
    </row>
    <row r="488" spans="2:7" x14ac:dyDescent="0.3">
      <c r="B488" s="109">
        <v>210048</v>
      </c>
      <c r="C488" s="291" t="s">
        <v>265</v>
      </c>
      <c r="D488" s="70" t="s">
        <v>12</v>
      </c>
      <c r="E488" s="297">
        <v>49.381430000000002</v>
      </c>
      <c r="F488" s="297">
        <v>37.706690000000002</v>
      </c>
      <c r="G488" s="118">
        <f t="shared" si="7"/>
        <v>0.30961985790850366</v>
      </c>
    </row>
    <row r="489" spans="2:7" x14ac:dyDescent="0.3">
      <c r="B489" s="109">
        <v>210048</v>
      </c>
      <c r="C489" s="291" t="s">
        <v>265</v>
      </c>
      <c r="D489" s="111" t="s">
        <v>13</v>
      </c>
      <c r="E489" s="292">
        <v>2056.2820000000002</v>
      </c>
      <c r="F489" s="292">
        <v>1987.6489999999999</v>
      </c>
      <c r="G489" s="118">
        <f t="shared" si="7"/>
        <v>3.4529738399486254E-2</v>
      </c>
    </row>
    <row r="490" spans="2:7" x14ac:dyDescent="0.3">
      <c r="B490" s="109">
        <v>210048</v>
      </c>
      <c r="C490" s="291" t="s">
        <v>265</v>
      </c>
      <c r="D490" s="70" t="s">
        <v>295</v>
      </c>
      <c r="E490" s="292">
        <v>63.110520000000001</v>
      </c>
      <c r="F490" s="292">
        <v>45.690159999999999</v>
      </c>
      <c r="G490" s="118">
        <f t="shared" si="7"/>
        <v>0.38127159108219377</v>
      </c>
    </row>
    <row r="491" spans="2:7" x14ac:dyDescent="0.3">
      <c r="B491" s="109">
        <v>210048</v>
      </c>
      <c r="C491" s="291" t="s">
        <v>265</v>
      </c>
      <c r="D491" s="111" t="s">
        <v>296</v>
      </c>
      <c r="E491" s="292">
        <v>3632.1709999999998</v>
      </c>
      <c r="F491" s="292">
        <v>4640.9089999999997</v>
      </c>
      <c r="G491" s="119">
        <f t="shared" si="7"/>
        <v>-0.21735784950749948</v>
      </c>
    </row>
    <row r="492" spans="2:7" x14ac:dyDescent="0.3">
      <c r="B492" s="109">
        <v>210048</v>
      </c>
      <c r="C492" s="291" t="s">
        <v>265</v>
      </c>
      <c r="D492" s="111" t="s">
        <v>15</v>
      </c>
      <c r="E492" s="292">
        <v>3992.982</v>
      </c>
      <c r="F492" s="292">
        <v>4696.7420000000002</v>
      </c>
      <c r="G492" s="118">
        <f t="shared" si="7"/>
        <v>-0.14984003805190926</v>
      </c>
    </row>
    <row r="493" spans="2:7" x14ac:dyDescent="0.3">
      <c r="B493" s="109">
        <v>210048</v>
      </c>
      <c r="C493" s="291" t="s">
        <v>265</v>
      </c>
      <c r="D493" s="111" t="s">
        <v>217</v>
      </c>
      <c r="E493" s="292">
        <v>3879.4949999999999</v>
      </c>
      <c r="F493" s="292">
        <v>4656.03</v>
      </c>
      <c r="G493" s="118">
        <f t="shared" si="7"/>
        <v>-0.16678049754834057</v>
      </c>
    </row>
    <row r="494" spans="2:7" ht="16.2" thickBot="1" x14ac:dyDescent="0.35">
      <c r="B494" s="113">
        <v>210048</v>
      </c>
      <c r="C494" s="196" t="s">
        <v>265</v>
      </c>
      <c r="D494" s="114" t="s">
        <v>119</v>
      </c>
      <c r="E494" s="290">
        <v>3178.5169999999998</v>
      </c>
      <c r="F494" s="290">
        <v>4696.0680000000002</v>
      </c>
      <c r="G494" s="120">
        <f t="shared" si="7"/>
        <v>-0.32315354036611066</v>
      </c>
    </row>
    <row r="495" spans="2:7" x14ac:dyDescent="0.3">
      <c r="B495" s="106">
        <v>210049</v>
      </c>
      <c r="C495" s="288" t="s">
        <v>266</v>
      </c>
      <c r="D495" s="107" t="s">
        <v>294</v>
      </c>
      <c r="E495" s="289">
        <v>67.462819999999994</v>
      </c>
      <c r="F495" s="289">
        <v>90.42971</v>
      </c>
      <c r="G495" s="117">
        <f t="shared" si="7"/>
        <v>-0.25397504868698584</v>
      </c>
    </row>
    <row r="496" spans="2:7" x14ac:dyDescent="0.3">
      <c r="B496" s="109">
        <v>210049</v>
      </c>
      <c r="C496" s="291" t="s">
        <v>266</v>
      </c>
      <c r="D496" s="70" t="s">
        <v>6</v>
      </c>
      <c r="E496" s="297">
        <v>10.556100000000001</v>
      </c>
      <c r="F496" s="297">
        <v>10.816520000000001</v>
      </c>
      <c r="G496" s="118">
        <f t="shared" si="7"/>
        <v>-2.407613539289899E-2</v>
      </c>
    </row>
    <row r="497" spans="2:7" x14ac:dyDescent="0.3">
      <c r="B497" s="109">
        <v>210049</v>
      </c>
      <c r="C497" s="291" t="s">
        <v>266</v>
      </c>
      <c r="D497" s="111" t="s">
        <v>7</v>
      </c>
      <c r="E497" s="292">
        <v>712.14400000000001</v>
      </c>
      <c r="F497" s="292">
        <v>978.13499999999999</v>
      </c>
      <c r="G497" s="118">
        <f t="shared" si="7"/>
        <v>-0.27193690032561968</v>
      </c>
    </row>
    <row r="498" spans="2:7" x14ac:dyDescent="0.3">
      <c r="B498" s="109">
        <v>210049</v>
      </c>
      <c r="C498" s="291" t="s">
        <v>266</v>
      </c>
      <c r="D498" s="70" t="s">
        <v>8</v>
      </c>
      <c r="E498" s="292">
        <v>76.452349999999996</v>
      </c>
      <c r="F498" s="292">
        <v>101.8661</v>
      </c>
      <c r="G498" s="118">
        <f t="shared" si="7"/>
        <v>-0.24948191792951735</v>
      </c>
    </row>
    <row r="499" spans="2:7" x14ac:dyDescent="0.3">
      <c r="B499" s="109">
        <v>210049</v>
      </c>
      <c r="C499" s="291" t="s">
        <v>266</v>
      </c>
      <c r="D499" s="70" t="s">
        <v>9</v>
      </c>
      <c r="E499" s="297">
        <v>15.50337</v>
      </c>
      <c r="F499" s="297">
        <v>16.444479999999999</v>
      </c>
      <c r="G499" s="118">
        <f t="shared" si="7"/>
        <v>-5.7229538422619575E-2</v>
      </c>
    </row>
    <row r="500" spans="2:7" x14ac:dyDescent="0.3">
      <c r="B500" s="109">
        <v>210049</v>
      </c>
      <c r="C500" s="291" t="s">
        <v>266</v>
      </c>
      <c r="D500" s="111" t="s">
        <v>10</v>
      </c>
      <c r="E500" s="292">
        <v>1185.269</v>
      </c>
      <c r="F500" s="292">
        <v>1675.135</v>
      </c>
      <c r="G500" s="118">
        <f t="shared" si="7"/>
        <v>-0.29243374414599421</v>
      </c>
    </row>
    <row r="501" spans="2:7" x14ac:dyDescent="0.3">
      <c r="B501" s="109">
        <v>210049</v>
      </c>
      <c r="C501" s="291" t="s">
        <v>266</v>
      </c>
      <c r="D501" s="70" t="s">
        <v>11</v>
      </c>
      <c r="E501" s="292">
        <v>41.101219999999998</v>
      </c>
      <c r="F501" s="292">
        <v>52.71331</v>
      </c>
      <c r="G501" s="118">
        <f t="shared" si="7"/>
        <v>-0.22028762754606002</v>
      </c>
    </row>
    <row r="502" spans="2:7" x14ac:dyDescent="0.3">
      <c r="B502" s="109">
        <v>210049</v>
      </c>
      <c r="C502" s="291" t="s">
        <v>266</v>
      </c>
      <c r="D502" s="70" t="s">
        <v>12</v>
      </c>
      <c r="E502" s="297">
        <v>47.491759999999999</v>
      </c>
      <c r="F502" s="297">
        <v>37.70711</v>
      </c>
      <c r="G502" s="118">
        <f t="shared" si="7"/>
        <v>0.25949084933849353</v>
      </c>
    </row>
    <row r="503" spans="2:7" x14ac:dyDescent="0.3">
      <c r="B503" s="109">
        <v>210049</v>
      </c>
      <c r="C503" s="291" t="s">
        <v>266</v>
      </c>
      <c r="D503" s="111" t="s">
        <v>13</v>
      </c>
      <c r="E503" s="292">
        <v>1951.9690000000001</v>
      </c>
      <c r="F503" s="292">
        <v>1987.6669999999999</v>
      </c>
      <c r="G503" s="118">
        <f t="shared" si="7"/>
        <v>-1.7959748790919106E-2</v>
      </c>
    </row>
    <row r="504" spans="2:7" x14ac:dyDescent="0.3">
      <c r="B504" s="109">
        <v>210049</v>
      </c>
      <c r="C504" s="291" t="s">
        <v>266</v>
      </c>
      <c r="D504" s="70" t="s">
        <v>295</v>
      </c>
      <c r="E504" s="292">
        <v>48.366100000000003</v>
      </c>
      <c r="F504" s="292">
        <v>45.682949999999998</v>
      </c>
      <c r="G504" s="118">
        <f t="shared" si="7"/>
        <v>5.8734166685820544E-2</v>
      </c>
    </row>
    <row r="505" spans="2:7" x14ac:dyDescent="0.3">
      <c r="B505" s="109">
        <v>210049</v>
      </c>
      <c r="C505" s="291" t="s">
        <v>266</v>
      </c>
      <c r="D505" s="111" t="s">
        <v>296</v>
      </c>
      <c r="E505" s="292">
        <v>3849.3829999999998</v>
      </c>
      <c r="F505" s="292">
        <v>4640.9369999999999</v>
      </c>
      <c r="G505" s="119">
        <f t="shared" si="7"/>
        <v>-0.17055909183856621</v>
      </c>
    </row>
    <row r="506" spans="2:7" x14ac:dyDescent="0.3">
      <c r="B506" s="109">
        <v>210049</v>
      </c>
      <c r="C506" s="291" t="s">
        <v>266</v>
      </c>
      <c r="D506" s="111" t="s">
        <v>15</v>
      </c>
      <c r="E506" s="292">
        <v>3943.11</v>
      </c>
      <c r="F506" s="292">
        <v>4696.7309999999998</v>
      </c>
      <c r="G506" s="118">
        <f t="shared" si="7"/>
        <v>-0.16045649623110192</v>
      </c>
    </row>
    <row r="507" spans="2:7" x14ac:dyDescent="0.3">
      <c r="B507" s="109">
        <v>210049</v>
      </c>
      <c r="C507" s="291" t="s">
        <v>266</v>
      </c>
      <c r="D507" s="111" t="s">
        <v>217</v>
      </c>
      <c r="E507" s="292">
        <v>3833.248</v>
      </c>
      <c r="F507" s="292">
        <v>4656.0649999999996</v>
      </c>
      <c r="G507" s="118">
        <f t="shared" si="7"/>
        <v>-0.17671939717336416</v>
      </c>
    </row>
    <row r="508" spans="2:7" ht="16.2" thickBot="1" x14ac:dyDescent="0.35">
      <c r="B508" s="113">
        <v>210049</v>
      </c>
      <c r="C508" s="196" t="s">
        <v>266</v>
      </c>
      <c r="D508" s="114" t="s">
        <v>119</v>
      </c>
      <c r="E508" s="290">
        <v>3621.1109999999999</v>
      </c>
      <c r="F508" s="290">
        <v>4696.1940000000004</v>
      </c>
      <c r="G508" s="120">
        <f t="shared" si="7"/>
        <v>-0.22892644554292274</v>
      </c>
    </row>
    <row r="509" spans="2:7" x14ac:dyDescent="0.3">
      <c r="B509" s="106">
        <v>210051</v>
      </c>
      <c r="C509" s="288" t="s">
        <v>267</v>
      </c>
      <c r="D509" s="107" t="s">
        <v>294</v>
      </c>
      <c r="E509" s="289">
        <v>69.647189999999995</v>
      </c>
      <c r="F509" s="289">
        <v>96.916960000000003</v>
      </c>
      <c r="G509" s="117">
        <f t="shared" si="7"/>
        <v>-0.28137252757412123</v>
      </c>
    </row>
    <row r="510" spans="2:7" x14ac:dyDescent="0.3">
      <c r="B510" s="109">
        <v>210051</v>
      </c>
      <c r="C510" s="291" t="s">
        <v>267</v>
      </c>
      <c r="D510" s="70" t="s">
        <v>6</v>
      </c>
      <c r="E510" s="297">
        <v>11.287649999999999</v>
      </c>
      <c r="F510" s="297">
        <v>10.64486</v>
      </c>
      <c r="G510" s="118">
        <f t="shared" si="7"/>
        <v>6.0385012109130498E-2</v>
      </c>
    </row>
    <row r="511" spans="2:7" x14ac:dyDescent="0.3">
      <c r="B511" s="109">
        <v>210051</v>
      </c>
      <c r="C511" s="291" t="s">
        <v>267</v>
      </c>
      <c r="D511" s="111" t="s">
        <v>7</v>
      </c>
      <c r="E511" s="292">
        <v>786.15309999999999</v>
      </c>
      <c r="F511" s="292">
        <v>1031.6669999999999</v>
      </c>
      <c r="G511" s="118">
        <f t="shared" si="7"/>
        <v>-0.23797785525755888</v>
      </c>
    </row>
    <row r="512" spans="2:7" x14ac:dyDescent="0.3">
      <c r="B512" s="109">
        <v>210051</v>
      </c>
      <c r="C512" s="291" t="s">
        <v>267</v>
      </c>
      <c r="D512" s="70" t="s">
        <v>8</v>
      </c>
      <c r="E512" s="292">
        <v>75.720050000000001</v>
      </c>
      <c r="F512" s="292">
        <v>102.0728</v>
      </c>
      <c r="G512" s="118">
        <f t="shared" si="7"/>
        <v>-0.2581760273060012</v>
      </c>
    </row>
    <row r="513" spans="2:7" x14ac:dyDescent="0.3">
      <c r="B513" s="109">
        <v>210051</v>
      </c>
      <c r="C513" s="291" t="s">
        <v>267</v>
      </c>
      <c r="D513" s="70" t="s">
        <v>9</v>
      </c>
      <c r="E513" s="297">
        <v>15.070819999999999</v>
      </c>
      <c r="F513" s="297">
        <v>15.796620000000001</v>
      </c>
      <c r="G513" s="118">
        <f t="shared" si="7"/>
        <v>-4.5946537930266151E-2</v>
      </c>
    </row>
    <row r="514" spans="2:7" x14ac:dyDescent="0.3">
      <c r="B514" s="109">
        <v>210051</v>
      </c>
      <c r="C514" s="291" t="s">
        <v>267</v>
      </c>
      <c r="D514" s="111" t="s">
        <v>10</v>
      </c>
      <c r="E514" s="292">
        <v>1141.163</v>
      </c>
      <c r="F514" s="292">
        <v>1612.405</v>
      </c>
      <c r="G514" s="118">
        <f t="shared" si="7"/>
        <v>-0.29226031921260476</v>
      </c>
    </row>
    <row r="515" spans="2:7" x14ac:dyDescent="0.3">
      <c r="B515" s="109">
        <v>210051</v>
      </c>
      <c r="C515" s="291" t="s">
        <v>267</v>
      </c>
      <c r="D515" s="70" t="s">
        <v>11</v>
      </c>
      <c r="E515" s="292">
        <v>41.592410000000001</v>
      </c>
      <c r="F515" s="292">
        <v>52.823410000000003</v>
      </c>
      <c r="G515" s="118">
        <f t="shared" si="7"/>
        <v>-0.21261406637700975</v>
      </c>
    </row>
    <row r="516" spans="2:7" x14ac:dyDescent="0.3">
      <c r="B516" s="109">
        <v>210051</v>
      </c>
      <c r="C516" s="291" t="s">
        <v>267</v>
      </c>
      <c r="D516" s="70" t="s">
        <v>12</v>
      </c>
      <c r="E516" s="297">
        <v>45.903500000000001</v>
      </c>
      <c r="F516" s="297">
        <v>37.366129999999998</v>
      </c>
      <c r="G516" s="118">
        <f t="shared" si="7"/>
        <v>0.22847883899135413</v>
      </c>
    </row>
    <row r="517" spans="2:7" x14ac:dyDescent="0.3">
      <c r="B517" s="109">
        <v>210051</v>
      </c>
      <c r="C517" s="291" t="s">
        <v>267</v>
      </c>
      <c r="D517" s="111" t="s">
        <v>13</v>
      </c>
      <c r="E517" s="292">
        <v>1909.2370000000001</v>
      </c>
      <c r="F517" s="292">
        <v>1973.806</v>
      </c>
      <c r="G517" s="118">
        <f t="shared" si="7"/>
        <v>-3.2712941393429729E-2</v>
      </c>
    </row>
    <row r="518" spans="2:7" x14ac:dyDescent="0.3">
      <c r="B518" s="109">
        <v>210051</v>
      </c>
      <c r="C518" s="291" t="s">
        <v>267</v>
      </c>
      <c r="D518" s="70" t="s">
        <v>295</v>
      </c>
      <c r="E518" s="292">
        <v>48.032359999999997</v>
      </c>
      <c r="F518" s="292">
        <v>51.507980000000003</v>
      </c>
      <c r="G518" s="118">
        <f t="shared" ref="G518:G581" si="8">E518/F518-1</f>
        <v>-6.7477311282640229E-2</v>
      </c>
    </row>
    <row r="519" spans="2:7" x14ac:dyDescent="0.3">
      <c r="B519" s="109">
        <v>210051</v>
      </c>
      <c r="C519" s="291" t="s">
        <v>267</v>
      </c>
      <c r="D519" s="111" t="s">
        <v>296</v>
      </c>
      <c r="E519" s="292">
        <v>3836.5540000000001</v>
      </c>
      <c r="F519" s="292">
        <v>4617.8789999999999</v>
      </c>
      <c r="G519" s="119">
        <f t="shared" si="8"/>
        <v>-0.16919564154885824</v>
      </c>
    </row>
    <row r="520" spans="2:7" x14ac:dyDescent="0.3">
      <c r="B520" s="109">
        <v>210051</v>
      </c>
      <c r="C520" s="291" t="s">
        <v>267</v>
      </c>
      <c r="D520" s="111" t="s">
        <v>15</v>
      </c>
      <c r="E520" s="292">
        <v>3562.15</v>
      </c>
      <c r="F520" s="292">
        <v>4705.2139999999999</v>
      </c>
      <c r="G520" s="118">
        <f t="shared" si="8"/>
        <v>-0.24293560292900596</v>
      </c>
    </row>
    <row r="521" spans="2:7" x14ac:dyDescent="0.3">
      <c r="B521" s="109">
        <v>210051</v>
      </c>
      <c r="C521" s="291" t="s">
        <v>267</v>
      </c>
      <c r="D521" s="111" t="s">
        <v>217</v>
      </c>
      <c r="E521" s="292">
        <v>3430.4560000000001</v>
      </c>
      <c r="F521" s="292">
        <v>4627.3419999999996</v>
      </c>
      <c r="G521" s="118">
        <f t="shared" si="8"/>
        <v>-0.25865518476913951</v>
      </c>
    </row>
    <row r="522" spans="2:7" ht="16.2" thickBot="1" x14ac:dyDescent="0.35">
      <c r="B522" s="113">
        <v>210051</v>
      </c>
      <c r="C522" s="196" t="s">
        <v>267</v>
      </c>
      <c r="D522" s="114" t="s">
        <v>119</v>
      </c>
      <c r="E522" s="290">
        <v>3167.3879999999999</v>
      </c>
      <c r="F522" s="290">
        <v>4594.22</v>
      </c>
      <c r="G522" s="120">
        <f t="shared" si="8"/>
        <v>-0.31057110891511519</v>
      </c>
    </row>
    <row r="523" spans="2:7" x14ac:dyDescent="0.3">
      <c r="B523" s="106">
        <v>210056</v>
      </c>
      <c r="C523" s="288" t="s">
        <v>268</v>
      </c>
      <c r="D523" s="107" t="s">
        <v>294</v>
      </c>
      <c r="E523" s="289">
        <v>60.84883</v>
      </c>
      <c r="F523" s="289">
        <v>90.42971</v>
      </c>
      <c r="G523" s="117">
        <f t="shared" si="8"/>
        <v>-0.32711461753001314</v>
      </c>
    </row>
    <row r="524" spans="2:7" x14ac:dyDescent="0.3">
      <c r="B524" s="109">
        <v>210056</v>
      </c>
      <c r="C524" s="291" t="s">
        <v>268</v>
      </c>
      <c r="D524" s="70" t="s">
        <v>6</v>
      </c>
      <c r="E524" s="297">
        <v>15.87391</v>
      </c>
      <c r="F524" s="297">
        <v>10.816520000000001</v>
      </c>
      <c r="G524" s="118">
        <f t="shared" si="8"/>
        <v>0.46756165568963026</v>
      </c>
    </row>
    <row r="525" spans="2:7" x14ac:dyDescent="0.3">
      <c r="B525" s="109">
        <v>210056</v>
      </c>
      <c r="C525" s="291" t="s">
        <v>268</v>
      </c>
      <c r="D525" s="111" t="s">
        <v>7</v>
      </c>
      <c r="E525" s="292">
        <v>965.90890000000002</v>
      </c>
      <c r="F525" s="292">
        <v>978.13499999999999</v>
      </c>
      <c r="G525" s="118">
        <f t="shared" si="8"/>
        <v>-1.2499399367163044E-2</v>
      </c>
    </row>
    <row r="526" spans="2:7" x14ac:dyDescent="0.3">
      <c r="B526" s="109">
        <v>210056</v>
      </c>
      <c r="C526" s="291" t="s">
        <v>268</v>
      </c>
      <c r="D526" s="70" t="s">
        <v>8</v>
      </c>
      <c r="E526" s="292">
        <v>90.126300000000001</v>
      </c>
      <c r="F526" s="292">
        <v>101.8661</v>
      </c>
      <c r="G526" s="118">
        <f t="shared" si="8"/>
        <v>-0.11524736884989217</v>
      </c>
    </row>
    <row r="527" spans="2:7" x14ac:dyDescent="0.3">
      <c r="B527" s="109">
        <v>210056</v>
      </c>
      <c r="C527" s="291" t="s">
        <v>268</v>
      </c>
      <c r="D527" s="70" t="s">
        <v>9</v>
      </c>
      <c r="E527" s="297">
        <v>20.331610000000001</v>
      </c>
      <c r="F527" s="297">
        <v>16.444479999999999</v>
      </c>
      <c r="G527" s="118">
        <f t="shared" si="8"/>
        <v>0.23637901593726296</v>
      </c>
    </row>
    <row r="528" spans="2:7" x14ac:dyDescent="0.3">
      <c r="B528" s="109">
        <v>210056</v>
      </c>
      <c r="C528" s="291" t="s">
        <v>268</v>
      </c>
      <c r="D528" s="111" t="s">
        <v>10</v>
      </c>
      <c r="E528" s="292">
        <v>1832.413</v>
      </c>
      <c r="F528" s="292">
        <v>1675.135</v>
      </c>
      <c r="G528" s="118">
        <f t="shared" si="8"/>
        <v>9.3889746199560031E-2</v>
      </c>
    </row>
    <row r="529" spans="2:7" x14ac:dyDescent="0.3">
      <c r="B529" s="109">
        <v>210056</v>
      </c>
      <c r="C529" s="291" t="s">
        <v>268</v>
      </c>
      <c r="D529" s="70" t="s">
        <v>11</v>
      </c>
      <c r="E529" s="292">
        <v>42.701030000000003</v>
      </c>
      <c r="F529" s="292">
        <v>52.71331</v>
      </c>
      <c r="G529" s="118">
        <f t="shared" si="8"/>
        <v>-0.18993836660987518</v>
      </c>
    </row>
    <row r="530" spans="2:7" x14ac:dyDescent="0.3">
      <c r="B530" s="109">
        <v>210056</v>
      </c>
      <c r="C530" s="291" t="s">
        <v>268</v>
      </c>
      <c r="D530" s="70" t="s">
        <v>12</v>
      </c>
      <c r="E530" s="297">
        <v>49.058759999999999</v>
      </c>
      <c r="F530" s="297">
        <v>37.70711</v>
      </c>
      <c r="G530" s="118">
        <f t="shared" si="8"/>
        <v>0.30104799864004428</v>
      </c>
    </row>
    <row r="531" spans="2:7" x14ac:dyDescent="0.3">
      <c r="B531" s="109">
        <v>210056</v>
      </c>
      <c r="C531" s="291" t="s">
        <v>268</v>
      </c>
      <c r="D531" s="111" t="s">
        <v>13</v>
      </c>
      <c r="E531" s="292">
        <v>2094.86</v>
      </c>
      <c r="F531" s="292">
        <v>1987.6669999999999</v>
      </c>
      <c r="G531" s="118">
        <f t="shared" si="8"/>
        <v>5.3929053508460001E-2</v>
      </c>
    </row>
    <row r="532" spans="2:7" x14ac:dyDescent="0.3">
      <c r="B532" s="109">
        <v>210056</v>
      </c>
      <c r="C532" s="291" t="s">
        <v>268</v>
      </c>
      <c r="D532" s="70" t="s">
        <v>295</v>
      </c>
      <c r="E532" s="292">
        <v>70.206019999999995</v>
      </c>
      <c r="F532" s="292">
        <v>45.682949999999998</v>
      </c>
      <c r="G532" s="118">
        <f t="shared" si="8"/>
        <v>0.53681012281387264</v>
      </c>
    </row>
    <row r="533" spans="2:7" x14ac:dyDescent="0.3">
      <c r="B533" s="109">
        <v>210056</v>
      </c>
      <c r="C533" s="291" t="s">
        <v>268</v>
      </c>
      <c r="D533" s="111" t="s">
        <v>296</v>
      </c>
      <c r="E533" s="292">
        <v>4893.1809999999996</v>
      </c>
      <c r="F533" s="292">
        <v>4640.9369999999999</v>
      </c>
      <c r="G533" s="119">
        <f t="shared" si="8"/>
        <v>5.4351955219387849E-2</v>
      </c>
    </row>
    <row r="534" spans="2:7" x14ac:dyDescent="0.3">
      <c r="B534" s="109">
        <v>210056</v>
      </c>
      <c r="C534" s="291" t="s">
        <v>268</v>
      </c>
      <c r="D534" s="111" t="s">
        <v>15</v>
      </c>
      <c r="E534" s="292">
        <v>3981.3760000000002</v>
      </c>
      <c r="F534" s="292">
        <v>4696.7309999999998</v>
      </c>
      <c r="G534" s="118">
        <f t="shared" si="8"/>
        <v>-0.15230912734836199</v>
      </c>
    </row>
    <row r="535" spans="2:7" x14ac:dyDescent="0.3">
      <c r="B535" s="109">
        <v>210056</v>
      </c>
      <c r="C535" s="291" t="s">
        <v>268</v>
      </c>
      <c r="D535" s="111" t="s">
        <v>217</v>
      </c>
      <c r="E535" s="292">
        <v>3811.9380000000001</v>
      </c>
      <c r="F535" s="292">
        <v>4656.0649999999996</v>
      </c>
      <c r="G535" s="118">
        <f t="shared" si="8"/>
        <v>-0.18129622331303352</v>
      </c>
    </row>
    <row r="536" spans="2:7" ht="16.2" thickBot="1" x14ac:dyDescent="0.35">
      <c r="B536" s="113">
        <v>210056</v>
      </c>
      <c r="C536" s="196" t="s">
        <v>268</v>
      </c>
      <c r="D536" s="114" t="s">
        <v>119</v>
      </c>
      <c r="E536" s="290">
        <v>4232.1490000000003</v>
      </c>
      <c r="F536" s="290">
        <v>4696.1940000000004</v>
      </c>
      <c r="G536" s="120">
        <f t="shared" si="8"/>
        <v>-9.8812996226305794E-2</v>
      </c>
    </row>
    <row r="537" spans="2:7" x14ac:dyDescent="0.3">
      <c r="B537" s="106">
        <v>210057</v>
      </c>
      <c r="C537" s="288" t="s">
        <v>269</v>
      </c>
      <c r="D537" s="107" t="s">
        <v>294</v>
      </c>
      <c r="E537" s="289">
        <v>72.322069999999997</v>
      </c>
      <c r="F537" s="289">
        <v>107.1844</v>
      </c>
      <c r="G537" s="117">
        <f t="shared" si="8"/>
        <v>-0.32525563421542691</v>
      </c>
    </row>
    <row r="538" spans="2:7" x14ac:dyDescent="0.3">
      <c r="B538" s="109">
        <v>210057</v>
      </c>
      <c r="C538" s="291" t="s">
        <v>269</v>
      </c>
      <c r="D538" s="70" t="s">
        <v>6</v>
      </c>
      <c r="E538" s="297">
        <v>8.65198</v>
      </c>
      <c r="F538" s="297">
        <v>9.8437009999999994</v>
      </c>
      <c r="G538" s="118">
        <f t="shared" si="8"/>
        <v>-0.12106432326621863</v>
      </c>
    </row>
    <row r="539" spans="2:7" x14ac:dyDescent="0.3">
      <c r="B539" s="109">
        <v>210057</v>
      </c>
      <c r="C539" s="291" t="s">
        <v>269</v>
      </c>
      <c r="D539" s="111" t="s">
        <v>7</v>
      </c>
      <c r="E539" s="292">
        <v>625.72919999999999</v>
      </c>
      <c r="F539" s="292">
        <v>1055.0909999999999</v>
      </c>
      <c r="G539" s="118">
        <f t="shared" si="8"/>
        <v>-0.40694290824203783</v>
      </c>
    </row>
    <row r="540" spans="2:7" x14ac:dyDescent="0.3">
      <c r="B540" s="109">
        <v>210057</v>
      </c>
      <c r="C540" s="291" t="s">
        <v>269</v>
      </c>
      <c r="D540" s="70" t="s">
        <v>8</v>
      </c>
      <c r="E540" s="292">
        <v>70.098820000000003</v>
      </c>
      <c r="F540" s="292">
        <v>108.17270000000001</v>
      </c>
      <c r="G540" s="118">
        <f t="shared" si="8"/>
        <v>-0.3519730948751395</v>
      </c>
    </row>
    <row r="541" spans="2:7" x14ac:dyDescent="0.3">
      <c r="B541" s="109">
        <v>210057</v>
      </c>
      <c r="C541" s="291" t="s">
        <v>269</v>
      </c>
      <c r="D541" s="70" t="s">
        <v>9</v>
      </c>
      <c r="E541" s="297">
        <v>11.56129</v>
      </c>
      <c r="F541" s="297">
        <v>14.80705</v>
      </c>
      <c r="G541" s="118">
        <f t="shared" si="8"/>
        <v>-0.21920369013409158</v>
      </c>
    </row>
    <row r="542" spans="2:7" x14ac:dyDescent="0.3">
      <c r="B542" s="109">
        <v>210057</v>
      </c>
      <c r="C542" s="291" t="s">
        <v>269</v>
      </c>
      <c r="D542" s="111" t="s">
        <v>10</v>
      </c>
      <c r="E542" s="292">
        <v>810.43299999999999</v>
      </c>
      <c r="F542" s="292">
        <v>1601.7180000000001</v>
      </c>
      <c r="G542" s="118">
        <f t="shared" si="8"/>
        <v>-0.49402266816006313</v>
      </c>
    </row>
    <row r="543" spans="2:7" x14ac:dyDescent="0.3">
      <c r="B543" s="109">
        <v>210057</v>
      </c>
      <c r="C543" s="291" t="s">
        <v>269</v>
      </c>
      <c r="D543" s="70" t="s">
        <v>11</v>
      </c>
      <c r="E543" s="292">
        <v>42.139850000000003</v>
      </c>
      <c r="F543" s="292">
        <v>55.825339999999997</v>
      </c>
      <c r="G543" s="118">
        <f t="shared" si="8"/>
        <v>-0.24514835019365744</v>
      </c>
    </row>
    <row r="544" spans="2:7" x14ac:dyDescent="0.3">
      <c r="B544" s="109">
        <v>210057</v>
      </c>
      <c r="C544" s="291" t="s">
        <v>269</v>
      </c>
      <c r="D544" s="70" t="s">
        <v>12</v>
      </c>
      <c r="E544" s="297">
        <v>48.903060000000004</v>
      </c>
      <c r="F544" s="297">
        <v>36.259830000000001</v>
      </c>
      <c r="G544" s="118">
        <f t="shared" si="8"/>
        <v>0.34868420508314579</v>
      </c>
    </row>
    <row r="545" spans="2:7" x14ac:dyDescent="0.3">
      <c r="B545" s="109">
        <v>210057</v>
      </c>
      <c r="C545" s="291" t="s">
        <v>269</v>
      </c>
      <c r="D545" s="111" t="s">
        <v>13</v>
      </c>
      <c r="E545" s="292">
        <v>2060.768</v>
      </c>
      <c r="F545" s="292">
        <v>2024.2170000000001</v>
      </c>
      <c r="G545" s="118">
        <f t="shared" si="8"/>
        <v>1.8056858528507469E-2</v>
      </c>
    </row>
    <row r="546" spans="2:7" x14ac:dyDescent="0.3">
      <c r="B546" s="109">
        <v>210057</v>
      </c>
      <c r="C546" s="291" t="s">
        <v>269</v>
      </c>
      <c r="D546" s="70" t="s">
        <v>295</v>
      </c>
      <c r="E546" s="292">
        <v>32.86327</v>
      </c>
      <c r="F546" s="292">
        <v>44.858370000000001</v>
      </c>
      <c r="G546" s="118">
        <f t="shared" si="8"/>
        <v>-0.26739937273690506</v>
      </c>
    </row>
    <row r="547" spans="2:7" x14ac:dyDescent="0.3">
      <c r="B547" s="109">
        <v>210057</v>
      </c>
      <c r="C547" s="291" t="s">
        <v>269</v>
      </c>
      <c r="D547" s="111" t="s">
        <v>296</v>
      </c>
      <c r="E547" s="292">
        <v>3496.93</v>
      </c>
      <c r="F547" s="292">
        <v>4681.027</v>
      </c>
      <c r="G547" s="119">
        <f t="shared" si="8"/>
        <v>-0.25295666955136131</v>
      </c>
    </row>
    <row r="548" spans="2:7" x14ac:dyDescent="0.3">
      <c r="B548" s="109">
        <v>210057</v>
      </c>
      <c r="C548" s="291" t="s">
        <v>269</v>
      </c>
      <c r="D548" s="111" t="s">
        <v>15</v>
      </c>
      <c r="E548" s="292">
        <v>3883.1930000000002</v>
      </c>
      <c r="F548" s="292">
        <v>4979.9960000000001</v>
      </c>
      <c r="G548" s="118">
        <f t="shared" si="8"/>
        <v>-0.22024174316605871</v>
      </c>
    </row>
    <row r="549" spans="2:7" x14ac:dyDescent="0.3">
      <c r="B549" s="109">
        <v>210057</v>
      </c>
      <c r="C549" s="291" t="s">
        <v>269</v>
      </c>
      <c r="D549" s="111" t="s">
        <v>217</v>
      </c>
      <c r="E549" s="292">
        <v>3781.0140000000001</v>
      </c>
      <c r="F549" s="292">
        <v>4874.9690000000001</v>
      </c>
      <c r="G549" s="118">
        <f t="shared" si="8"/>
        <v>-0.22440245261046787</v>
      </c>
    </row>
    <row r="550" spans="2:7" ht="16.2" thickBot="1" x14ac:dyDescent="0.35">
      <c r="B550" s="113">
        <v>210057</v>
      </c>
      <c r="C550" s="196" t="s">
        <v>269</v>
      </c>
      <c r="D550" s="114" t="s">
        <v>119</v>
      </c>
      <c r="E550" s="290">
        <v>3185.018</v>
      </c>
      <c r="F550" s="290">
        <v>4658.8680000000004</v>
      </c>
      <c r="G550" s="120">
        <f t="shared" si="8"/>
        <v>-0.31635367217959387</v>
      </c>
    </row>
    <row r="551" spans="2:7" x14ac:dyDescent="0.3">
      <c r="B551" s="106">
        <v>210060</v>
      </c>
      <c r="C551" s="288" t="s">
        <v>270</v>
      </c>
      <c r="D551" s="107" t="s">
        <v>294</v>
      </c>
      <c r="E551" s="289">
        <v>77.704830000000001</v>
      </c>
      <c r="F551" s="289">
        <v>96.914959999999994</v>
      </c>
      <c r="G551" s="117">
        <f t="shared" si="8"/>
        <v>-0.19821635380131197</v>
      </c>
    </row>
    <row r="552" spans="2:7" x14ac:dyDescent="0.3">
      <c r="B552" s="109">
        <v>210060</v>
      </c>
      <c r="C552" s="291" t="s">
        <v>270</v>
      </c>
      <c r="D552" s="70" t="s">
        <v>6</v>
      </c>
      <c r="E552" s="297">
        <v>14.88964</v>
      </c>
      <c r="F552" s="297">
        <v>10.645020000000001</v>
      </c>
      <c r="G552" s="118">
        <f t="shared" si="8"/>
        <v>0.39874232270113152</v>
      </c>
    </row>
    <row r="553" spans="2:7" x14ac:dyDescent="0.3">
      <c r="B553" s="109">
        <v>210060</v>
      </c>
      <c r="C553" s="291" t="s">
        <v>270</v>
      </c>
      <c r="D553" s="111" t="s">
        <v>7</v>
      </c>
      <c r="E553" s="292">
        <v>1156.9970000000001</v>
      </c>
      <c r="F553" s="292">
        <v>1031.662</v>
      </c>
      <c r="G553" s="118">
        <f t="shared" si="8"/>
        <v>0.12148843322716174</v>
      </c>
    </row>
    <row r="554" spans="2:7" x14ac:dyDescent="0.3">
      <c r="B554" s="109">
        <v>210060</v>
      </c>
      <c r="C554" s="291" t="s">
        <v>270</v>
      </c>
      <c r="D554" s="70" t="s">
        <v>8</v>
      </c>
      <c r="E554" s="292">
        <v>83.418080000000003</v>
      </c>
      <c r="F554" s="292">
        <v>102.0716</v>
      </c>
      <c r="G554" s="118">
        <f t="shared" si="8"/>
        <v>-0.18274936417181664</v>
      </c>
    </row>
    <row r="555" spans="2:7" x14ac:dyDescent="0.3">
      <c r="B555" s="109">
        <v>210060</v>
      </c>
      <c r="C555" s="291" t="s">
        <v>270</v>
      </c>
      <c r="D555" s="70" t="s">
        <v>9</v>
      </c>
      <c r="E555" s="297">
        <v>15.54632</v>
      </c>
      <c r="F555" s="297">
        <v>15.79682</v>
      </c>
      <c r="G555" s="118">
        <f t="shared" si="8"/>
        <v>-1.5857621977081515E-2</v>
      </c>
    </row>
    <row r="556" spans="2:7" x14ac:dyDescent="0.3">
      <c r="B556" s="109">
        <v>210060</v>
      </c>
      <c r="C556" s="291" t="s">
        <v>270</v>
      </c>
      <c r="D556" s="111" t="s">
        <v>10</v>
      </c>
      <c r="E556" s="292">
        <v>1296.8440000000001</v>
      </c>
      <c r="F556" s="292">
        <v>1612.4069999999999</v>
      </c>
      <c r="G556" s="118">
        <f t="shared" si="8"/>
        <v>-0.19570927191459719</v>
      </c>
    </row>
    <row r="557" spans="2:7" x14ac:dyDescent="0.3">
      <c r="B557" s="109">
        <v>210060</v>
      </c>
      <c r="C557" s="291" t="s">
        <v>270</v>
      </c>
      <c r="D557" s="70" t="s">
        <v>11</v>
      </c>
      <c r="E557" s="292">
        <v>45.348089999999999</v>
      </c>
      <c r="F557" s="292">
        <v>52.822800000000001</v>
      </c>
      <c r="G557" s="118">
        <f t="shared" si="8"/>
        <v>-0.14150537267997909</v>
      </c>
    </row>
    <row r="558" spans="2:7" x14ac:dyDescent="0.3">
      <c r="B558" s="109">
        <v>210060</v>
      </c>
      <c r="C558" s="291" t="s">
        <v>270</v>
      </c>
      <c r="D558" s="70" t="s">
        <v>12</v>
      </c>
      <c r="E558" s="297">
        <v>40.579230000000003</v>
      </c>
      <c r="F558" s="297">
        <v>37.36636</v>
      </c>
      <c r="G558" s="118">
        <f t="shared" si="8"/>
        <v>8.5982953651359217E-2</v>
      </c>
    </row>
    <row r="559" spans="2:7" x14ac:dyDescent="0.3">
      <c r="B559" s="109">
        <v>210060</v>
      </c>
      <c r="C559" s="291" t="s">
        <v>270</v>
      </c>
      <c r="D559" s="111" t="s">
        <v>13</v>
      </c>
      <c r="E559" s="292">
        <v>1840.191</v>
      </c>
      <c r="F559" s="292">
        <v>1973.796</v>
      </c>
      <c r="G559" s="118">
        <f t="shared" si="8"/>
        <v>-6.7689366074305535E-2</v>
      </c>
    </row>
    <row r="560" spans="2:7" x14ac:dyDescent="0.3">
      <c r="B560" s="109">
        <v>210060</v>
      </c>
      <c r="C560" s="291" t="s">
        <v>270</v>
      </c>
      <c r="D560" s="70" t="s">
        <v>295</v>
      </c>
      <c r="E560" s="292">
        <v>69.86448</v>
      </c>
      <c r="F560" s="292">
        <v>51.50938</v>
      </c>
      <c r="G560" s="118">
        <f t="shared" si="8"/>
        <v>0.35634480554803805</v>
      </c>
    </row>
    <row r="561" spans="2:7" x14ac:dyDescent="0.3">
      <c r="B561" s="109">
        <v>210060</v>
      </c>
      <c r="C561" s="291" t="s">
        <v>270</v>
      </c>
      <c r="D561" s="111" t="s">
        <v>296</v>
      </c>
      <c r="E561" s="292">
        <v>4294.0309999999999</v>
      </c>
      <c r="F561" s="292">
        <v>4617.8649999999998</v>
      </c>
      <c r="G561" s="119">
        <f t="shared" si="8"/>
        <v>-7.0126346266077499E-2</v>
      </c>
    </row>
    <row r="562" spans="2:7" x14ac:dyDescent="0.3">
      <c r="B562" s="109">
        <v>210060</v>
      </c>
      <c r="C562" s="291" t="s">
        <v>270</v>
      </c>
      <c r="D562" s="111" t="s">
        <v>15</v>
      </c>
      <c r="E562" s="292">
        <v>3781.143</v>
      </c>
      <c r="F562" s="292">
        <v>4705.1559999999999</v>
      </c>
      <c r="G562" s="118">
        <f t="shared" si="8"/>
        <v>-0.196383074227507</v>
      </c>
    </row>
    <row r="563" spans="2:7" x14ac:dyDescent="0.3">
      <c r="B563" s="109">
        <v>210060</v>
      </c>
      <c r="C563" s="291" t="s">
        <v>270</v>
      </c>
      <c r="D563" s="111" t="s">
        <v>217</v>
      </c>
      <c r="E563" s="292">
        <v>3633.6469999999999</v>
      </c>
      <c r="F563" s="292">
        <v>4627.29</v>
      </c>
      <c r="G563" s="118">
        <f t="shared" si="8"/>
        <v>-0.21473540668512237</v>
      </c>
    </row>
    <row r="564" spans="2:7" ht="16.2" thickBot="1" x14ac:dyDescent="0.35">
      <c r="B564" s="113">
        <v>210060</v>
      </c>
      <c r="C564" s="196" t="s">
        <v>270</v>
      </c>
      <c r="D564" s="114" t="s">
        <v>119</v>
      </c>
      <c r="E564" s="290">
        <v>3613.319</v>
      </c>
      <c r="F564" s="290">
        <v>4594.2060000000001</v>
      </c>
      <c r="G564" s="120">
        <f t="shared" si="8"/>
        <v>-0.21350522810688077</v>
      </c>
    </row>
    <row r="565" spans="2:7" x14ac:dyDescent="0.3">
      <c r="B565" s="106">
        <v>210061</v>
      </c>
      <c r="C565" s="288" t="s">
        <v>271</v>
      </c>
      <c r="D565" s="107" t="s">
        <v>294</v>
      </c>
      <c r="E565" s="289">
        <v>67.397000000000006</v>
      </c>
      <c r="F565" s="289">
        <v>87.360129999999998</v>
      </c>
      <c r="G565" s="117">
        <f t="shared" si="8"/>
        <v>-0.22851534218183966</v>
      </c>
    </row>
    <row r="566" spans="2:7" x14ac:dyDescent="0.3">
      <c r="B566" s="109">
        <v>210061</v>
      </c>
      <c r="C566" s="291" t="s">
        <v>271</v>
      </c>
      <c r="D566" s="70" t="s">
        <v>6</v>
      </c>
      <c r="E566" s="297">
        <v>10.880100000000001</v>
      </c>
      <c r="F566" s="297">
        <v>12.123749999999999</v>
      </c>
      <c r="G566" s="118">
        <f t="shared" si="8"/>
        <v>-0.10257964738632841</v>
      </c>
    </row>
    <row r="567" spans="2:7" x14ac:dyDescent="0.3">
      <c r="B567" s="109">
        <v>210061</v>
      </c>
      <c r="C567" s="291" t="s">
        <v>271</v>
      </c>
      <c r="D567" s="111" t="s">
        <v>7</v>
      </c>
      <c r="E567" s="292">
        <v>733.28629999999998</v>
      </c>
      <c r="F567" s="292">
        <v>1059.133</v>
      </c>
      <c r="G567" s="118">
        <f t="shared" si="8"/>
        <v>-0.30765418507401809</v>
      </c>
    </row>
    <row r="568" spans="2:7" x14ac:dyDescent="0.3">
      <c r="B568" s="109">
        <v>210061</v>
      </c>
      <c r="C568" s="291" t="s">
        <v>271</v>
      </c>
      <c r="D568" s="70" t="s">
        <v>8</v>
      </c>
      <c r="E568" s="292">
        <v>73.784679999999994</v>
      </c>
      <c r="F568" s="292">
        <v>104.9545</v>
      </c>
      <c r="G568" s="118">
        <f t="shared" si="8"/>
        <v>-0.296984121690828</v>
      </c>
    </row>
    <row r="569" spans="2:7" x14ac:dyDescent="0.3">
      <c r="B569" s="109">
        <v>210061</v>
      </c>
      <c r="C569" s="291" t="s">
        <v>271</v>
      </c>
      <c r="D569" s="70" t="s">
        <v>9</v>
      </c>
      <c r="E569" s="297">
        <v>16.858370000000001</v>
      </c>
      <c r="F569" s="297">
        <v>17.255320000000001</v>
      </c>
      <c r="G569" s="118">
        <f t="shared" si="8"/>
        <v>-2.3004499481898977E-2</v>
      </c>
    </row>
    <row r="570" spans="2:7" x14ac:dyDescent="0.3">
      <c r="B570" s="109">
        <v>210061</v>
      </c>
      <c r="C570" s="291" t="s">
        <v>271</v>
      </c>
      <c r="D570" s="111" t="s">
        <v>10</v>
      </c>
      <c r="E570" s="292">
        <v>1243.8889999999999</v>
      </c>
      <c r="F570" s="292">
        <v>1811.0229999999999</v>
      </c>
      <c r="G570" s="118">
        <f t="shared" si="8"/>
        <v>-0.31315670756252134</v>
      </c>
    </row>
    <row r="571" spans="2:7" x14ac:dyDescent="0.3">
      <c r="B571" s="109">
        <v>210061</v>
      </c>
      <c r="C571" s="291" t="s">
        <v>271</v>
      </c>
      <c r="D571" s="70" t="s">
        <v>11</v>
      </c>
      <c r="E571" s="292">
        <v>38.862549999999999</v>
      </c>
      <c r="F571" s="292">
        <v>48.424959999999999</v>
      </c>
      <c r="G571" s="118">
        <f t="shared" si="8"/>
        <v>-0.19746861948879257</v>
      </c>
    </row>
    <row r="572" spans="2:7" x14ac:dyDescent="0.3">
      <c r="B572" s="109">
        <v>210061</v>
      </c>
      <c r="C572" s="291" t="s">
        <v>271</v>
      </c>
      <c r="D572" s="70" t="s">
        <v>12</v>
      </c>
      <c r="E572" s="297">
        <v>45.409860000000002</v>
      </c>
      <c r="F572" s="297">
        <v>36.416820000000001</v>
      </c>
      <c r="G572" s="118">
        <f t="shared" si="8"/>
        <v>0.24694742704058181</v>
      </c>
    </row>
    <row r="573" spans="2:7" x14ac:dyDescent="0.3">
      <c r="B573" s="109">
        <v>210061</v>
      </c>
      <c r="C573" s="291" t="s">
        <v>271</v>
      </c>
      <c r="D573" s="111" t="s">
        <v>13</v>
      </c>
      <c r="E573" s="292">
        <v>1764.7429999999999</v>
      </c>
      <c r="F573" s="292">
        <v>1763.4829999999999</v>
      </c>
      <c r="G573" s="118">
        <f t="shared" si="8"/>
        <v>7.1449512130250525E-4</v>
      </c>
    </row>
    <row r="574" spans="2:7" x14ac:dyDescent="0.3">
      <c r="B574" s="109">
        <v>210061</v>
      </c>
      <c r="C574" s="291" t="s">
        <v>271</v>
      </c>
      <c r="D574" s="70" t="s">
        <v>295</v>
      </c>
      <c r="E574" s="292">
        <v>39.424379999999999</v>
      </c>
      <c r="F574" s="292">
        <v>18.672999999999998</v>
      </c>
      <c r="G574" s="118">
        <f t="shared" si="8"/>
        <v>1.1113040218497297</v>
      </c>
    </row>
    <row r="575" spans="2:7" x14ac:dyDescent="0.3">
      <c r="B575" s="109">
        <v>210061</v>
      </c>
      <c r="C575" s="291" t="s">
        <v>271</v>
      </c>
      <c r="D575" s="111" t="s">
        <v>296</v>
      </c>
      <c r="E575" s="292">
        <v>3741.9180000000001</v>
      </c>
      <c r="F575" s="292">
        <v>4633.6390000000001</v>
      </c>
      <c r="G575" s="119">
        <f t="shared" si="8"/>
        <v>-0.19244507394727983</v>
      </c>
    </row>
    <row r="576" spans="2:7" x14ac:dyDescent="0.3">
      <c r="B576" s="109">
        <v>210061</v>
      </c>
      <c r="C576" s="291" t="s">
        <v>271</v>
      </c>
      <c r="D576" s="111" t="s">
        <v>15</v>
      </c>
      <c r="E576" s="292">
        <v>3602.4720000000002</v>
      </c>
      <c r="F576" s="292">
        <v>4488.6040000000003</v>
      </c>
      <c r="G576" s="118">
        <f t="shared" si="8"/>
        <v>-0.19741817277710394</v>
      </c>
    </row>
    <row r="577" spans="2:7" x14ac:dyDescent="0.3">
      <c r="B577" s="109">
        <v>210061</v>
      </c>
      <c r="C577" s="291" t="s">
        <v>271</v>
      </c>
      <c r="D577" s="111" t="s">
        <v>217</v>
      </c>
      <c r="E577" s="292">
        <v>3557.337</v>
      </c>
      <c r="F577" s="292">
        <v>4495.1750000000002</v>
      </c>
      <c r="G577" s="118">
        <f t="shared" si="8"/>
        <v>-0.20863214446601086</v>
      </c>
    </row>
    <row r="578" spans="2:7" ht="16.2" thickBot="1" x14ac:dyDescent="0.35">
      <c r="B578" s="113">
        <v>210061</v>
      </c>
      <c r="C578" s="196" t="s">
        <v>271</v>
      </c>
      <c r="D578" s="114" t="s">
        <v>119</v>
      </c>
      <c r="E578" s="290">
        <v>4029.2</v>
      </c>
      <c r="F578" s="290">
        <v>4871.6059999999998</v>
      </c>
      <c r="G578" s="120">
        <f t="shared" si="8"/>
        <v>-0.17292161968763486</v>
      </c>
    </row>
    <row r="579" spans="2:7" x14ac:dyDescent="0.3">
      <c r="B579" s="106">
        <v>210062</v>
      </c>
      <c r="C579" s="288" t="s">
        <v>272</v>
      </c>
      <c r="D579" s="107" t="s">
        <v>294</v>
      </c>
      <c r="E579" s="289">
        <v>78.579819999999998</v>
      </c>
      <c r="F579" s="289">
        <v>96.914959999999994</v>
      </c>
      <c r="G579" s="117">
        <f t="shared" si="8"/>
        <v>-0.18918792310289345</v>
      </c>
    </row>
    <row r="580" spans="2:7" x14ac:dyDescent="0.3">
      <c r="B580" s="109">
        <v>210062</v>
      </c>
      <c r="C580" s="291" t="s">
        <v>272</v>
      </c>
      <c r="D580" s="70" t="s">
        <v>6</v>
      </c>
      <c r="E580" s="297">
        <v>12.78356</v>
      </c>
      <c r="F580" s="297">
        <v>10.645020000000001</v>
      </c>
      <c r="G580" s="118">
        <f t="shared" si="8"/>
        <v>0.20089581795055333</v>
      </c>
    </row>
    <row r="581" spans="2:7" x14ac:dyDescent="0.3">
      <c r="B581" s="109">
        <v>210062</v>
      </c>
      <c r="C581" s="291" t="s">
        <v>272</v>
      </c>
      <c r="D581" s="111" t="s">
        <v>7</v>
      </c>
      <c r="E581" s="292">
        <v>1004.53</v>
      </c>
      <c r="F581" s="292">
        <v>1031.662</v>
      </c>
      <c r="G581" s="118">
        <f t="shared" si="8"/>
        <v>-2.629931120851603E-2</v>
      </c>
    </row>
    <row r="582" spans="2:7" x14ac:dyDescent="0.3">
      <c r="B582" s="109">
        <v>210062</v>
      </c>
      <c r="C582" s="291" t="s">
        <v>272</v>
      </c>
      <c r="D582" s="70" t="s">
        <v>8</v>
      </c>
      <c r="E582" s="292">
        <v>82.818049999999999</v>
      </c>
      <c r="F582" s="292">
        <v>102.0716</v>
      </c>
      <c r="G582" s="118">
        <f t="shared" ref="G582:G620" si="9">E582/F582-1</f>
        <v>-0.1886278847397318</v>
      </c>
    </row>
    <row r="583" spans="2:7" x14ac:dyDescent="0.3">
      <c r="B583" s="109">
        <v>210062</v>
      </c>
      <c r="C583" s="291" t="s">
        <v>272</v>
      </c>
      <c r="D583" s="70" t="s">
        <v>9</v>
      </c>
      <c r="E583" s="297">
        <v>14.491809999999999</v>
      </c>
      <c r="F583" s="297">
        <v>15.79682</v>
      </c>
      <c r="G583" s="118">
        <f t="shared" si="9"/>
        <v>-8.2612196631980384E-2</v>
      </c>
    </row>
    <row r="584" spans="2:7" x14ac:dyDescent="0.3">
      <c r="B584" s="109">
        <v>210062</v>
      </c>
      <c r="C584" s="291" t="s">
        <v>272</v>
      </c>
      <c r="D584" s="111" t="s">
        <v>10</v>
      </c>
      <c r="E584" s="292">
        <v>1200.183</v>
      </c>
      <c r="F584" s="292">
        <v>1612.4069999999999</v>
      </c>
      <c r="G584" s="118">
        <f t="shared" si="9"/>
        <v>-0.2556575355974019</v>
      </c>
    </row>
    <row r="585" spans="2:7" x14ac:dyDescent="0.3">
      <c r="B585" s="109">
        <v>210062</v>
      </c>
      <c r="C585" s="291" t="s">
        <v>272</v>
      </c>
      <c r="D585" s="70" t="s">
        <v>11</v>
      </c>
      <c r="E585" s="292">
        <v>44.106529999999999</v>
      </c>
      <c r="F585" s="292">
        <v>52.822800000000001</v>
      </c>
      <c r="G585" s="118">
        <f t="shared" si="9"/>
        <v>-0.16500961705930017</v>
      </c>
    </row>
    <row r="586" spans="2:7" x14ac:dyDescent="0.3">
      <c r="B586" s="109">
        <v>210062</v>
      </c>
      <c r="C586" s="291" t="s">
        <v>272</v>
      </c>
      <c r="D586" s="70" t="s">
        <v>12</v>
      </c>
      <c r="E586" s="297">
        <v>42.487560000000002</v>
      </c>
      <c r="F586" s="297">
        <v>37.36636</v>
      </c>
      <c r="G586" s="118">
        <f t="shared" si="9"/>
        <v>0.1370537563733798</v>
      </c>
    </row>
    <row r="587" spans="2:7" x14ac:dyDescent="0.3">
      <c r="B587" s="109">
        <v>210062</v>
      </c>
      <c r="C587" s="291" t="s">
        <v>272</v>
      </c>
      <c r="D587" s="111" t="s">
        <v>13</v>
      </c>
      <c r="E587" s="292">
        <v>1873.979</v>
      </c>
      <c r="F587" s="292">
        <v>1973.796</v>
      </c>
      <c r="G587" s="118">
        <f t="shared" si="9"/>
        <v>-5.0571082320564065E-2</v>
      </c>
    </row>
    <row r="588" spans="2:7" x14ac:dyDescent="0.3">
      <c r="B588" s="109">
        <v>210062</v>
      </c>
      <c r="C588" s="291" t="s">
        <v>272</v>
      </c>
      <c r="D588" s="70" t="s">
        <v>295</v>
      </c>
      <c r="E588" s="292">
        <v>58.572980000000001</v>
      </c>
      <c r="F588" s="292">
        <v>51.50938</v>
      </c>
      <c r="G588" s="118">
        <f t="shared" si="9"/>
        <v>0.13713230483457584</v>
      </c>
    </row>
    <row r="589" spans="2:7" x14ac:dyDescent="0.3">
      <c r="B589" s="109">
        <v>210062</v>
      </c>
      <c r="C589" s="291" t="s">
        <v>272</v>
      </c>
      <c r="D589" s="111" t="s">
        <v>296</v>
      </c>
      <c r="E589" s="292">
        <v>4078.692</v>
      </c>
      <c r="F589" s="292">
        <v>4617.8649999999998</v>
      </c>
      <c r="G589" s="119">
        <f t="shared" si="9"/>
        <v>-0.1167580689344534</v>
      </c>
    </row>
    <row r="590" spans="2:7" x14ac:dyDescent="0.3">
      <c r="B590" s="109">
        <v>210062</v>
      </c>
      <c r="C590" s="291" t="s">
        <v>272</v>
      </c>
      <c r="D590" s="111" t="s">
        <v>15</v>
      </c>
      <c r="E590" s="292">
        <v>3743.951</v>
      </c>
      <c r="F590" s="292">
        <v>4705.1559999999999</v>
      </c>
      <c r="G590" s="118">
        <f t="shared" si="9"/>
        <v>-0.20428759429017873</v>
      </c>
    </row>
    <row r="591" spans="2:7" x14ac:dyDescent="0.3">
      <c r="B591" s="109">
        <v>210062</v>
      </c>
      <c r="C591" s="291" t="s">
        <v>272</v>
      </c>
      <c r="D591" s="111" t="s">
        <v>217</v>
      </c>
      <c r="E591" s="292">
        <v>3586.1120000000001</v>
      </c>
      <c r="F591" s="292">
        <v>4627.29</v>
      </c>
      <c r="G591" s="118">
        <f t="shared" si="9"/>
        <v>-0.22500815812278896</v>
      </c>
    </row>
    <row r="592" spans="2:7" ht="16.2" thickBot="1" x14ac:dyDescent="0.35">
      <c r="B592" s="113">
        <v>210062</v>
      </c>
      <c r="C592" s="196" t="s">
        <v>272</v>
      </c>
      <c r="D592" s="114" t="s">
        <v>119</v>
      </c>
      <c r="E592" s="290">
        <v>3282.9720000000002</v>
      </c>
      <c r="F592" s="290">
        <v>4594.2060000000001</v>
      </c>
      <c r="G592" s="120">
        <f t="shared" si="9"/>
        <v>-0.28541036253054386</v>
      </c>
    </row>
    <row r="593" spans="2:7" x14ac:dyDescent="0.3">
      <c r="B593" s="106">
        <v>210063</v>
      </c>
      <c r="C593" s="288" t="s">
        <v>273</v>
      </c>
      <c r="D593" s="107" t="s">
        <v>294</v>
      </c>
      <c r="E593" s="289">
        <v>65.63758</v>
      </c>
      <c r="F593" s="289">
        <v>90.42971</v>
      </c>
      <c r="G593" s="117">
        <f t="shared" si="9"/>
        <v>-0.2741591231465853</v>
      </c>
    </row>
    <row r="594" spans="2:7" x14ac:dyDescent="0.3">
      <c r="B594" s="109">
        <v>210063</v>
      </c>
      <c r="C594" s="291" t="s">
        <v>273</v>
      </c>
      <c r="D594" s="70" t="s">
        <v>6</v>
      </c>
      <c r="E594" s="297">
        <v>12.22927</v>
      </c>
      <c r="F594" s="297">
        <v>10.816520000000001</v>
      </c>
      <c r="G594" s="118">
        <f t="shared" si="9"/>
        <v>0.13061039964794574</v>
      </c>
    </row>
    <row r="595" spans="2:7" x14ac:dyDescent="0.3">
      <c r="B595" s="109">
        <v>210063</v>
      </c>
      <c r="C595" s="291" t="s">
        <v>273</v>
      </c>
      <c r="D595" s="111" t="s">
        <v>7</v>
      </c>
      <c r="E595" s="292">
        <v>802.69929999999999</v>
      </c>
      <c r="F595" s="292">
        <v>978.13499999999999</v>
      </c>
      <c r="G595" s="118">
        <f t="shared" si="9"/>
        <v>-0.17935734842327489</v>
      </c>
    </row>
    <row r="596" spans="2:7" x14ac:dyDescent="0.3">
      <c r="B596" s="109">
        <v>210063</v>
      </c>
      <c r="C596" s="291" t="s">
        <v>273</v>
      </c>
      <c r="D596" s="70" t="s">
        <v>8</v>
      </c>
      <c r="E596" s="292">
        <v>77.59872</v>
      </c>
      <c r="F596" s="292">
        <v>101.8661</v>
      </c>
      <c r="G596" s="118">
        <f t="shared" si="9"/>
        <v>-0.23822822312820457</v>
      </c>
    </row>
    <row r="597" spans="2:7" x14ac:dyDescent="0.3">
      <c r="B597" s="109">
        <v>210063</v>
      </c>
      <c r="C597" s="291" t="s">
        <v>273</v>
      </c>
      <c r="D597" s="70" t="s">
        <v>9</v>
      </c>
      <c r="E597" s="297">
        <v>15.85975</v>
      </c>
      <c r="F597" s="297">
        <v>16.444479999999999</v>
      </c>
      <c r="G597" s="118">
        <f t="shared" si="9"/>
        <v>-3.5557828523613888E-2</v>
      </c>
    </row>
    <row r="598" spans="2:7" x14ac:dyDescent="0.3">
      <c r="B598" s="109">
        <v>210063</v>
      </c>
      <c r="C598" s="291" t="s">
        <v>273</v>
      </c>
      <c r="D598" s="111" t="s">
        <v>10</v>
      </c>
      <c r="E598" s="292">
        <v>1230.6959999999999</v>
      </c>
      <c r="F598" s="292">
        <v>1675.135</v>
      </c>
      <c r="G598" s="118">
        <f t="shared" si="9"/>
        <v>-0.26531533279407338</v>
      </c>
    </row>
    <row r="599" spans="2:7" x14ac:dyDescent="0.3">
      <c r="B599" s="109">
        <v>210063</v>
      </c>
      <c r="C599" s="291" t="s">
        <v>273</v>
      </c>
      <c r="D599" s="70" t="s">
        <v>11</v>
      </c>
      <c r="E599" s="292">
        <v>41.925319999999999</v>
      </c>
      <c r="F599" s="292">
        <v>52.71331</v>
      </c>
      <c r="G599" s="118">
        <f t="shared" si="9"/>
        <v>-0.20465400484242025</v>
      </c>
    </row>
    <row r="600" spans="2:7" x14ac:dyDescent="0.3">
      <c r="B600" s="109">
        <v>210063</v>
      </c>
      <c r="C600" s="291" t="s">
        <v>273</v>
      </c>
      <c r="D600" s="70" t="s">
        <v>12</v>
      </c>
      <c r="E600" s="297">
        <v>47.1389</v>
      </c>
      <c r="F600" s="297">
        <v>37.70711</v>
      </c>
      <c r="G600" s="118">
        <f t="shared" si="9"/>
        <v>0.25013293248938995</v>
      </c>
    </row>
    <row r="601" spans="2:7" x14ac:dyDescent="0.3">
      <c r="B601" s="109">
        <v>210063</v>
      </c>
      <c r="C601" s="291" t="s">
        <v>273</v>
      </c>
      <c r="D601" s="111" t="s">
        <v>13</v>
      </c>
      <c r="E601" s="292">
        <v>1976.3140000000001</v>
      </c>
      <c r="F601" s="292">
        <v>1987.6669999999999</v>
      </c>
      <c r="G601" s="118">
        <f t="shared" si="9"/>
        <v>-5.7117213295787561E-3</v>
      </c>
    </row>
    <row r="602" spans="2:7" x14ac:dyDescent="0.3">
      <c r="B602" s="109">
        <v>210063</v>
      </c>
      <c r="C602" s="291" t="s">
        <v>273</v>
      </c>
      <c r="D602" s="70" t="s">
        <v>295</v>
      </c>
      <c r="E602" s="292">
        <v>53.556040000000003</v>
      </c>
      <c r="F602" s="292">
        <v>45.682949999999998</v>
      </c>
      <c r="G602" s="118">
        <f t="shared" si="9"/>
        <v>0.17234197879077429</v>
      </c>
    </row>
    <row r="603" spans="2:7" x14ac:dyDescent="0.3">
      <c r="B603" s="109">
        <v>210063</v>
      </c>
      <c r="C603" s="291" t="s">
        <v>273</v>
      </c>
      <c r="D603" s="111" t="s">
        <v>296</v>
      </c>
      <c r="E603" s="292">
        <v>4009.7089999999998</v>
      </c>
      <c r="F603" s="292">
        <v>4640.9369999999999</v>
      </c>
      <c r="G603" s="119">
        <f t="shared" si="9"/>
        <v>-0.13601305081279924</v>
      </c>
    </row>
    <row r="604" spans="2:7" x14ac:dyDescent="0.3">
      <c r="B604" s="109">
        <v>210063</v>
      </c>
      <c r="C604" s="291" t="s">
        <v>273</v>
      </c>
      <c r="D604" s="111" t="s">
        <v>15</v>
      </c>
      <c r="E604" s="292">
        <v>4014.47</v>
      </c>
      <c r="F604" s="292">
        <v>4696.7309999999998</v>
      </c>
      <c r="G604" s="118">
        <f t="shared" si="9"/>
        <v>-0.14526294991133193</v>
      </c>
    </row>
    <row r="605" spans="2:7" x14ac:dyDescent="0.3">
      <c r="B605" s="109">
        <v>210063</v>
      </c>
      <c r="C605" s="291" t="s">
        <v>273</v>
      </c>
      <c r="D605" s="111" t="s">
        <v>217</v>
      </c>
      <c r="E605" s="292">
        <v>3926.723</v>
      </c>
      <c r="F605" s="292">
        <v>4656.0649999999996</v>
      </c>
      <c r="G605" s="118">
        <f t="shared" si="9"/>
        <v>-0.15664343173903283</v>
      </c>
    </row>
    <row r="606" spans="2:7" ht="16.2" thickBot="1" x14ac:dyDescent="0.35">
      <c r="B606" s="113">
        <v>210063</v>
      </c>
      <c r="C606" s="196" t="s">
        <v>273</v>
      </c>
      <c r="D606" s="114" t="s">
        <v>119</v>
      </c>
      <c r="E606" s="290">
        <v>3849.259</v>
      </c>
      <c r="F606" s="290">
        <v>4696.1940000000004</v>
      </c>
      <c r="G606" s="120">
        <f t="shared" si="9"/>
        <v>-0.1803449772304978</v>
      </c>
    </row>
    <row r="607" spans="2:7" x14ac:dyDescent="0.3">
      <c r="B607" s="106">
        <v>210065</v>
      </c>
      <c r="C607" s="288" t="s">
        <v>274</v>
      </c>
      <c r="D607" s="107" t="s">
        <v>294</v>
      </c>
      <c r="E607" s="289">
        <v>69.59299</v>
      </c>
      <c r="F607" s="289">
        <v>107.1844</v>
      </c>
      <c r="G607" s="117">
        <f t="shared" si="9"/>
        <v>-0.35071717526057899</v>
      </c>
    </row>
    <row r="608" spans="2:7" x14ac:dyDescent="0.3">
      <c r="B608" s="109">
        <v>210065</v>
      </c>
      <c r="C608" s="291" t="s">
        <v>274</v>
      </c>
      <c r="D608" s="70" t="s">
        <v>6</v>
      </c>
      <c r="E608" s="297">
        <v>9.5248209999999993</v>
      </c>
      <c r="F608" s="297">
        <v>9.8437009999999994</v>
      </c>
      <c r="G608" s="118">
        <f t="shared" si="9"/>
        <v>-3.2394319981884911E-2</v>
      </c>
    </row>
    <row r="609" spans="2:7" x14ac:dyDescent="0.3">
      <c r="B609" s="109">
        <v>210065</v>
      </c>
      <c r="C609" s="291" t="s">
        <v>274</v>
      </c>
      <c r="D609" s="111" t="s">
        <v>7</v>
      </c>
      <c r="E609" s="292">
        <v>662.86080000000004</v>
      </c>
      <c r="F609" s="292">
        <v>1055.0909999999999</v>
      </c>
      <c r="G609" s="118">
        <f t="shared" si="9"/>
        <v>-0.37175011444510464</v>
      </c>
    </row>
    <row r="610" spans="2:7" x14ac:dyDescent="0.3">
      <c r="B610" s="109">
        <v>210065</v>
      </c>
      <c r="C610" s="291" t="s">
        <v>274</v>
      </c>
      <c r="D610" s="70" t="s">
        <v>8</v>
      </c>
      <c r="E610" s="292">
        <v>70.535730000000001</v>
      </c>
      <c r="F610" s="292">
        <v>108.17270000000001</v>
      </c>
      <c r="G610" s="118">
        <f t="shared" si="9"/>
        <v>-0.34793409057923119</v>
      </c>
    </row>
    <row r="611" spans="2:7" x14ac:dyDescent="0.3">
      <c r="B611" s="109">
        <v>210065</v>
      </c>
      <c r="C611" s="291" t="s">
        <v>274</v>
      </c>
      <c r="D611" s="70" t="s">
        <v>9</v>
      </c>
      <c r="E611" s="297">
        <v>11.33581</v>
      </c>
      <c r="F611" s="297">
        <v>14.80705</v>
      </c>
      <c r="G611" s="118">
        <f t="shared" si="9"/>
        <v>-0.2344315714473848</v>
      </c>
    </row>
    <row r="612" spans="2:7" x14ac:dyDescent="0.3">
      <c r="B612" s="109">
        <v>210065</v>
      </c>
      <c r="C612" s="291" t="s">
        <v>274</v>
      </c>
      <c r="D612" s="111" t="s">
        <v>10</v>
      </c>
      <c r="E612" s="292">
        <v>799.57939999999996</v>
      </c>
      <c r="F612" s="292">
        <v>1601.7180000000001</v>
      </c>
      <c r="G612" s="118">
        <f t="shared" si="9"/>
        <v>-0.50079889218951157</v>
      </c>
    </row>
    <row r="613" spans="2:7" x14ac:dyDescent="0.3">
      <c r="B613" s="109">
        <v>210065</v>
      </c>
      <c r="C613" s="291" t="s">
        <v>274</v>
      </c>
      <c r="D613" s="70" t="s">
        <v>11</v>
      </c>
      <c r="E613" s="292">
        <v>41.866259999999997</v>
      </c>
      <c r="F613" s="292">
        <v>55.825339999999997</v>
      </c>
      <c r="G613" s="118">
        <f t="shared" si="9"/>
        <v>-0.25004917121866166</v>
      </c>
    </row>
    <row r="614" spans="2:7" x14ac:dyDescent="0.3">
      <c r="B614" s="109">
        <v>210065</v>
      </c>
      <c r="C614" s="291" t="s">
        <v>274</v>
      </c>
      <c r="D614" s="70" t="s">
        <v>12</v>
      </c>
      <c r="E614" s="297">
        <v>49.454329999999999</v>
      </c>
      <c r="F614" s="297">
        <v>36.259830000000001</v>
      </c>
      <c r="G614" s="118">
        <f t="shared" si="9"/>
        <v>0.36388753063651968</v>
      </c>
    </row>
    <row r="615" spans="2:7" x14ac:dyDescent="0.3">
      <c r="B615" s="109">
        <v>210065</v>
      </c>
      <c r="C615" s="291" t="s">
        <v>274</v>
      </c>
      <c r="D615" s="111" t="s">
        <v>13</v>
      </c>
      <c r="E615" s="292">
        <v>2070.4679999999998</v>
      </c>
      <c r="F615" s="292">
        <v>2024.2170000000001</v>
      </c>
      <c r="G615" s="118">
        <f t="shared" si="9"/>
        <v>2.2848834882821301E-2</v>
      </c>
    </row>
    <row r="616" spans="2:7" x14ac:dyDescent="0.3">
      <c r="B616" s="109">
        <v>210065</v>
      </c>
      <c r="C616" s="291" t="s">
        <v>274</v>
      </c>
      <c r="D616" s="70" t="s">
        <v>295</v>
      </c>
      <c r="E616" s="292">
        <v>26.028230000000001</v>
      </c>
      <c r="F616" s="292">
        <v>44.858370000000001</v>
      </c>
      <c r="G616" s="118">
        <f t="shared" si="9"/>
        <v>-0.41976870760127927</v>
      </c>
    </row>
    <row r="617" spans="2:7" x14ac:dyDescent="0.3">
      <c r="B617" s="109">
        <v>210065</v>
      </c>
      <c r="C617" s="291" t="s">
        <v>274</v>
      </c>
      <c r="D617" s="111" t="s">
        <v>296</v>
      </c>
      <c r="E617" s="292">
        <v>3532.9079999999999</v>
      </c>
      <c r="F617" s="292">
        <v>4681.027</v>
      </c>
      <c r="G617" s="119">
        <f t="shared" si="9"/>
        <v>-0.24527074934624393</v>
      </c>
    </row>
    <row r="618" spans="2:7" x14ac:dyDescent="0.3">
      <c r="B618" s="109">
        <v>210065</v>
      </c>
      <c r="C618" s="291" t="s">
        <v>274</v>
      </c>
      <c r="D618" s="111" t="s">
        <v>15</v>
      </c>
      <c r="E618" s="292">
        <v>3893.0949999999998</v>
      </c>
      <c r="F618" s="292">
        <v>4979.9960000000001</v>
      </c>
      <c r="G618" s="118">
        <f t="shared" si="9"/>
        <v>-0.21825338815533191</v>
      </c>
    </row>
    <row r="619" spans="2:7" x14ac:dyDescent="0.3">
      <c r="B619" s="109">
        <v>210065</v>
      </c>
      <c r="C619" s="291" t="s">
        <v>274</v>
      </c>
      <c r="D619" s="111" t="s">
        <v>217</v>
      </c>
      <c r="E619" s="292">
        <v>3783.6640000000002</v>
      </c>
      <c r="F619" s="292">
        <v>4874.9690000000001</v>
      </c>
      <c r="G619" s="118">
        <f t="shared" si="9"/>
        <v>-0.22385885941018291</v>
      </c>
    </row>
    <row r="620" spans="2:7" ht="16.2" thickBot="1" x14ac:dyDescent="0.35">
      <c r="B620" s="113">
        <v>210065</v>
      </c>
      <c r="C620" s="196" t="s">
        <v>274</v>
      </c>
      <c r="D620" s="114" t="s">
        <v>119</v>
      </c>
      <c r="E620" s="290">
        <v>3231.6370000000002</v>
      </c>
      <c r="F620" s="290">
        <v>4658.8680000000004</v>
      </c>
      <c r="G620" s="120">
        <f t="shared" si="9"/>
        <v>-0.30634716416090779</v>
      </c>
    </row>
    <row r="621" spans="2:7" x14ac:dyDescent="0.3">
      <c r="D621" s="107"/>
    </row>
    <row r="622" spans="2:7" x14ac:dyDescent="0.3">
      <c r="D622" s="70"/>
    </row>
    <row r="623" spans="2:7" x14ac:dyDescent="0.3">
      <c r="D623" s="111"/>
    </row>
    <row r="624" spans="2:7" x14ac:dyDescent="0.3">
      <c r="D624" s="70"/>
    </row>
    <row r="625" spans="4:4" x14ac:dyDescent="0.3">
      <c r="D625" s="70"/>
    </row>
    <row r="626" spans="4:4" x14ac:dyDescent="0.3">
      <c r="D626" s="111"/>
    </row>
    <row r="627" spans="4:4" x14ac:dyDescent="0.3">
      <c r="D627" s="70"/>
    </row>
    <row r="628" spans="4:4" x14ac:dyDescent="0.3">
      <c r="D628" s="70"/>
    </row>
    <row r="629" spans="4:4" x14ac:dyDescent="0.3">
      <c r="D629" s="111"/>
    </row>
    <row r="630" spans="4:4" x14ac:dyDescent="0.3">
      <c r="D630" s="70"/>
    </row>
    <row r="631" spans="4:4" x14ac:dyDescent="0.3">
      <c r="D631" s="111"/>
    </row>
    <row r="632" spans="4:4" x14ac:dyDescent="0.3">
      <c r="D632" s="111"/>
    </row>
    <row r="633" spans="4:4" x14ac:dyDescent="0.3">
      <c r="D633" s="111"/>
    </row>
    <row r="634" spans="4:4" x14ac:dyDescent="0.3">
      <c r="D634" s="111"/>
    </row>
    <row r="635" spans="4:4" x14ac:dyDescent="0.3">
      <c r="D635" s="70"/>
    </row>
    <row r="636" spans="4:4" x14ac:dyDescent="0.3">
      <c r="D636" s="70"/>
    </row>
    <row r="637" spans="4:4" x14ac:dyDescent="0.3">
      <c r="D637" s="111"/>
    </row>
    <row r="638" spans="4:4" x14ac:dyDescent="0.3">
      <c r="D638" s="70"/>
    </row>
    <row r="639" spans="4:4" x14ac:dyDescent="0.3">
      <c r="D639" s="70"/>
    </row>
    <row r="640" spans="4:4" x14ac:dyDescent="0.3">
      <c r="D640" s="111"/>
    </row>
    <row r="641" spans="4:4" x14ac:dyDescent="0.3">
      <c r="D641" s="70"/>
    </row>
    <row r="642" spans="4:4" x14ac:dyDescent="0.3">
      <c r="D642" s="70"/>
    </row>
    <row r="643" spans="4:4" x14ac:dyDescent="0.3">
      <c r="D643" s="111"/>
    </row>
    <row r="644" spans="4:4" x14ac:dyDescent="0.3">
      <c r="D644" s="70"/>
    </row>
    <row r="645" spans="4:4" x14ac:dyDescent="0.3">
      <c r="D645" s="111"/>
    </row>
    <row r="646" spans="4:4" x14ac:dyDescent="0.3">
      <c r="D646" s="111"/>
    </row>
    <row r="647" spans="4:4" x14ac:dyDescent="0.3">
      <c r="D647" s="111"/>
    </row>
    <row r="648" spans="4:4" x14ac:dyDescent="0.3">
      <c r="D648" s="111"/>
    </row>
    <row r="649" spans="4:4" x14ac:dyDescent="0.3">
      <c r="D649" s="70"/>
    </row>
    <row r="650" spans="4:4" x14ac:dyDescent="0.3">
      <c r="D650" s="70"/>
    </row>
    <row r="651" spans="4:4" x14ac:dyDescent="0.3">
      <c r="D651" s="111"/>
    </row>
    <row r="652" spans="4:4" x14ac:dyDescent="0.3">
      <c r="D652" s="70"/>
    </row>
    <row r="653" spans="4:4" x14ac:dyDescent="0.3">
      <c r="D653" s="70"/>
    </row>
    <row r="654" spans="4:4" x14ac:dyDescent="0.3">
      <c r="D654" s="111"/>
    </row>
    <row r="655" spans="4:4" x14ac:dyDescent="0.3">
      <c r="D655" s="70"/>
    </row>
    <row r="656" spans="4:4" x14ac:dyDescent="0.3">
      <c r="D656" s="70"/>
    </row>
    <row r="657" spans="4:4" x14ac:dyDescent="0.3">
      <c r="D657" s="111"/>
    </row>
    <row r="658" spans="4:4" x14ac:dyDescent="0.3">
      <c r="D658" s="70"/>
    </row>
    <row r="659" spans="4:4" x14ac:dyDescent="0.3">
      <c r="D659" s="111"/>
    </row>
    <row r="660" spans="4:4" x14ac:dyDescent="0.3">
      <c r="D660" s="111"/>
    </row>
    <row r="661" spans="4:4" x14ac:dyDescent="0.3">
      <c r="D661" s="111"/>
    </row>
    <row r="662" spans="4:4" x14ac:dyDescent="0.3">
      <c r="D662" s="111"/>
    </row>
    <row r="663" spans="4:4" x14ac:dyDescent="0.3">
      <c r="D663" s="70"/>
    </row>
    <row r="664" spans="4:4" x14ac:dyDescent="0.3">
      <c r="D664" s="70"/>
    </row>
    <row r="665" spans="4:4" x14ac:dyDescent="0.3">
      <c r="D665" s="111"/>
    </row>
    <row r="666" spans="4:4" x14ac:dyDescent="0.3">
      <c r="D666" s="70"/>
    </row>
    <row r="667" spans="4:4" x14ac:dyDescent="0.3">
      <c r="D667" s="70"/>
    </row>
    <row r="668" spans="4:4" x14ac:dyDescent="0.3">
      <c r="D668" s="111"/>
    </row>
    <row r="669" spans="4:4" x14ac:dyDescent="0.3">
      <c r="D669" s="70"/>
    </row>
    <row r="670" spans="4:4" x14ac:dyDescent="0.3">
      <c r="D670" s="70"/>
    </row>
    <row r="671" spans="4:4" x14ac:dyDescent="0.3">
      <c r="D671" s="111"/>
    </row>
    <row r="672" spans="4:4" x14ac:dyDescent="0.3">
      <c r="D672" s="70"/>
    </row>
    <row r="673" spans="4:4" x14ac:dyDescent="0.3">
      <c r="D673" s="111"/>
    </row>
    <row r="674" spans="4:4" x14ac:dyDescent="0.3">
      <c r="D674" s="111"/>
    </row>
    <row r="675" spans="4:4" x14ac:dyDescent="0.3">
      <c r="D675" s="111"/>
    </row>
    <row r="676" spans="4:4" x14ac:dyDescent="0.3">
      <c r="D676" s="111"/>
    </row>
    <row r="677" spans="4:4" x14ac:dyDescent="0.3">
      <c r="D677" s="291"/>
    </row>
    <row r="678" spans="4:4" x14ac:dyDescent="0.3">
      <c r="D678" s="291"/>
    </row>
    <row r="679" spans="4:4" x14ac:dyDescent="0.3">
      <c r="D679" s="291"/>
    </row>
    <row r="680" spans="4:4" x14ac:dyDescent="0.3">
      <c r="D680" s="291"/>
    </row>
    <row r="681" spans="4:4" x14ac:dyDescent="0.3">
      <c r="D681" s="29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Tab Descriptions</vt:lpstr>
      <vt:lpstr>1 Purpose and Caveats</vt:lpstr>
      <vt:lpstr>2 MD Regions</vt:lpstr>
      <vt:lpstr>3 Data Dictionary</vt:lpstr>
      <vt:lpstr> County--&gt;</vt:lpstr>
      <vt:lpstr>4 County BM Summary</vt:lpstr>
      <vt:lpstr>5 County BM Ratios</vt:lpstr>
      <vt:lpstr>6 Benchmark MSA Descriptives</vt:lpstr>
      <vt:lpstr>7 County Cost Comparisons</vt:lpstr>
      <vt:lpstr>PSAP--&gt;</vt:lpstr>
      <vt:lpstr>8 PSAP County Shares</vt:lpstr>
      <vt:lpstr>9 PSAP Descriptives</vt:lpstr>
      <vt:lpstr>10 PSAP BM Summary</vt:lpstr>
      <vt:lpstr>11 County PSAP Compare</vt:lpstr>
      <vt:lpstr>12 PSAP Cost Ratios</vt:lpstr>
      <vt:lpstr>13 PSAP Cost Comparisons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Henderson</dc:creator>
  <cp:lastModifiedBy>William Henderson</cp:lastModifiedBy>
  <dcterms:created xsi:type="dcterms:W3CDTF">2019-11-15T14:21:52Z</dcterms:created>
  <dcterms:modified xsi:type="dcterms:W3CDTF">2020-09-17T20:30:57Z</dcterms:modified>
</cp:coreProperties>
</file>